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backup del\working folder\ALI MASOUDI - KHORRAMSHAHR\WORKING\workshop &amp; store\tender\پیوست شماره 5- فهرست مقادیر\"/>
    </mc:Choice>
  </mc:AlternateContent>
  <bookViews>
    <workbookView xWindow="0" yWindow="0" windowWidth="23040" windowHeight="9192"/>
  </bookViews>
  <sheets>
    <sheet name="ریز متره" sheetId="1" r:id="rId1"/>
    <sheet name="خلاصه متره" sheetId="2" r:id="rId2"/>
    <sheet name="خلاصه برآورد" sheetId="3" r:id="rId3"/>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7" i="3" l="1"/>
  <c r="I26" i="3"/>
  <c r="I25" i="3"/>
  <c r="I24" i="3"/>
  <c r="I23" i="3"/>
  <c r="I22" i="3"/>
  <c r="I21" i="3"/>
  <c r="I20" i="3"/>
  <c r="I19" i="3"/>
  <c r="I14" i="3"/>
  <c r="I11" i="3"/>
  <c r="P244" i="2"/>
  <c r="L245" i="2"/>
  <c r="P245" i="2" s="1"/>
  <c r="L244" i="2"/>
  <c r="P232" i="2"/>
  <c r="L234" i="2"/>
  <c r="P234" i="2" s="1"/>
  <c r="L233" i="2"/>
  <c r="P233" i="2" s="1"/>
  <c r="L232" i="2"/>
  <c r="L231" i="2"/>
  <c r="P231" i="2" s="1"/>
  <c r="L230" i="2"/>
  <c r="P230" i="2" s="1"/>
  <c r="P235" i="2" s="1"/>
  <c r="L220" i="2"/>
  <c r="P220" i="2" s="1"/>
  <c r="L219" i="2"/>
  <c r="P219" i="2" s="1"/>
  <c r="L218" i="2"/>
  <c r="P218" i="2" s="1"/>
  <c r="L217" i="2"/>
  <c r="P217" i="2" s="1"/>
  <c r="L216" i="2"/>
  <c r="P216" i="2" s="1"/>
  <c r="L215" i="2"/>
  <c r="P215" i="2" s="1"/>
  <c r="L214" i="2"/>
  <c r="P214" i="2" s="1"/>
  <c r="M396" i="1"/>
  <c r="M397" i="1"/>
  <c r="L203" i="2"/>
  <c r="P203" i="2" s="1"/>
  <c r="L202" i="2"/>
  <c r="P202" i="2" s="1"/>
  <c r="L201" i="2"/>
  <c r="P201" i="2" s="1"/>
  <c r="L190" i="2"/>
  <c r="P190" i="2" s="1"/>
  <c r="P191" i="2" s="1"/>
  <c r="P179" i="2"/>
  <c r="P180" i="2" s="1"/>
  <c r="L167" i="2"/>
  <c r="P167" i="2" s="1"/>
  <c r="P168" i="2" s="1"/>
  <c r="L154" i="2"/>
  <c r="P154" i="2" s="1"/>
  <c r="P155" i="2" s="1"/>
  <c r="M343" i="1"/>
  <c r="O343" i="1" s="1"/>
  <c r="L130" i="2"/>
  <c r="P130" i="2" s="1"/>
  <c r="L129" i="2"/>
  <c r="P129" i="2" s="1"/>
  <c r="L90" i="2"/>
  <c r="P90" i="2" s="1"/>
  <c r="L89" i="2"/>
  <c r="P89" i="2" s="1"/>
  <c r="L88" i="2"/>
  <c r="P88" i="2" s="1"/>
  <c r="L142" i="2"/>
  <c r="O375" i="1"/>
  <c r="M375" i="1"/>
  <c r="O324" i="1"/>
  <c r="O321" i="1"/>
  <c r="M323" i="1"/>
  <c r="O323" i="1" s="1"/>
  <c r="M321" i="1"/>
  <c r="M322" i="1"/>
  <c r="O322" i="1" s="1"/>
  <c r="M320" i="1"/>
  <c r="O320" i="1" s="1"/>
  <c r="M318" i="1"/>
  <c r="O318" i="1" s="1"/>
  <c r="M400" i="1"/>
  <c r="O400" i="1" s="1"/>
  <c r="M399" i="1"/>
  <c r="O399" i="1" s="1"/>
  <c r="M403" i="1"/>
  <c r="O403" i="1" s="1"/>
  <c r="O404" i="1" s="1"/>
  <c r="M402" i="1"/>
  <c r="O402" i="1" s="1"/>
  <c r="M410" i="1"/>
  <c r="O410" i="1" s="1"/>
  <c r="M355" i="1"/>
  <c r="O355" i="1" s="1"/>
  <c r="M356" i="1"/>
  <c r="O356" i="1" s="1"/>
  <c r="O443" i="1"/>
  <c r="O444" i="1"/>
  <c r="O442" i="1"/>
  <c r="P246" i="2" l="1"/>
  <c r="P221" i="2"/>
  <c r="P204" i="2"/>
  <c r="M447" i="1"/>
  <c r="O447" i="1" s="1"/>
  <c r="O445" i="1"/>
  <c r="M407" i="1"/>
  <c r="O407" i="1" s="1"/>
  <c r="M405" i="1"/>
  <c r="O405" i="1" s="1"/>
  <c r="M420" i="1"/>
  <c r="O420" i="1" s="1"/>
  <c r="M421" i="1"/>
  <c r="O421" i="1" s="1"/>
  <c r="M431" i="1" l="1"/>
  <c r="O431" i="1" s="1"/>
  <c r="M430" i="1"/>
  <c r="O430" i="1" s="1"/>
  <c r="M428" i="1"/>
  <c r="O428" i="1" s="1"/>
  <c r="M424" i="1"/>
  <c r="O424" i="1" s="1"/>
  <c r="M422" i="1"/>
  <c r="O422" i="1" s="1"/>
  <c r="M387" i="1"/>
  <c r="O387" i="1" s="1"/>
  <c r="M218" i="1"/>
  <c r="O218" i="1" s="1"/>
  <c r="M220" i="1"/>
  <c r="O220" i="1" s="1"/>
  <c r="M221" i="1"/>
  <c r="O221" i="1" s="1"/>
  <c r="M222" i="1"/>
  <c r="O222" i="1" s="1"/>
  <c r="M94" i="1"/>
  <c r="O94" i="1" s="1"/>
  <c r="M93" i="1"/>
  <c r="O93" i="1" s="1"/>
  <c r="O397" i="1"/>
  <c r="O396" i="1"/>
  <c r="M386" i="1"/>
  <c r="O386" i="1" s="1"/>
  <c r="M385" i="1"/>
  <c r="O385" i="1" s="1"/>
  <c r="M374" i="1"/>
  <c r="O374" i="1" s="1"/>
  <c r="O95" i="1" l="1"/>
  <c r="J6" i="1"/>
  <c r="M6" i="1" s="1"/>
  <c r="O6" i="1" s="1"/>
  <c r="J7" i="1"/>
  <c r="M7" i="1" s="1"/>
  <c r="O7" i="1" s="1"/>
  <c r="M291" i="1"/>
  <c r="O291" i="1" s="1"/>
  <c r="M292" i="1"/>
  <c r="O292" i="1" s="1"/>
  <c r="M290" i="1"/>
  <c r="O290" i="1" s="1"/>
  <c r="M161" i="1"/>
  <c r="O161" i="1" s="1"/>
  <c r="M151" i="1"/>
  <c r="O151" i="1" s="1"/>
  <c r="M150" i="1"/>
  <c r="O150" i="1" s="1"/>
  <c r="M147" i="1"/>
  <c r="O147" i="1" s="1"/>
  <c r="O9" i="1" l="1"/>
  <c r="L4" i="2"/>
  <c r="P4" i="2" s="1"/>
  <c r="P5" i="2" s="1"/>
  <c r="O293" i="1"/>
  <c r="L114" i="2"/>
  <c r="P114" i="2" s="1"/>
  <c r="M205" i="1" l="1"/>
  <c r="O205" i="1" s="1"/>
  <c r="L84" i="2" s="1"/>
  <c r="M217" i="1"/>
  <c r="O217" i="1" s="1"/>
  <c r="M342" i="1"/>
  <c r="O342" i="1" s="1"/>
  <c r="K169" i="2"/>
  <c r="K170" i="2" s="1"/>
  <c r="K156" i="2"/>
  <c r="K157" i="2" s="1"/>
  <c r="K144" i="2"/>
  <c r="K145" i="2" s="1"/>
  <c r="K132" i="2"/>
  <c r="K133" i="2" s="1"/>
  <c r="M314" i="1"/>
  <c r="O314" i="1" s="1"/>
  <c r="M315" i="1"/>
  <c r="O315" i="1" s="1"/>
  <c r="M313" i="1"/>
  <c r="O313" i="1" s="1"/>
  <c r="P142" i="2" l="1"/>
  <c r="P143" i="2" s="1"/>
  <c r="O206" i="1"/>
  <c r="L128" i="2"/>
  <c r="P128" i="2" s="1"/>
  <c r="P131" i="2" s="1"/>
  <c r="O316" i="1"/>
  <c r="L64" i="2"/>
  <c r="L63" i="2" l="1"/>
  <c r="O152" i="1"/>
  <c r="P108" i="2"/>
  <c r="P105" i="2"/>
  <c r="N63" i="2"/>
  <c r="J275" i="1" l="1"/>
  <c r="M275" i="1" s="1"/>
  <c r="O275" i="1" s="1"/>
  <c r="J274" i="1"/>
  <c r="M274" i="1" s="1"/>
  <c r="O274" i="1" s="1"/>
  <c r="M271" i="1"/>
  <c r="O271" i="1" s="1"/>
  <c r="M270" i="1"/>
  <c r="O270" i="1" s="1"/>
  <c r="M269" i="1"/>
  <c r="O269" i="1" s="1"/>
  <c r="M253" i="1"/>
  <c r="O253" i="1" s="1"/>
  <c r="M257" i="1"/>
  <c r="O257" i="1" s="1"/>
  <c r="M256" i="1"/>
  <c r="O256" i="1" s="1"/>
  <c r="M240" i="1"/>
  <c r="I240" i="1"/>
  <c r="O238" i="1"/>
  <c r="O237" i="1"/>
  <c r="M250" i="1"/>
  <c r="O250" i="1" s="1"/>
  <c r="M249" i="1"/>
  <c r="O249" i="1" s="1"/>
  <c r="M248" i="1"/>
  <c r="O248" i="1" s="1"/>
  <c r="L109" i="2" l="1"/>
  <c r="P109" i="2" s="1"/>
  <c r="L106" i="2"/>
  <c r="P106" i="2" s="1"/>
  <c r="O240" i="1"/>
  <c r="L113" i="2"/>
  <c r="P113" i="2" s="1"/>
  <c r="L107" i="2"/>
  <c r="P107" i="2" s="1"/>
  <c r="M267" i="1"/>
  <c r="O267" i="1" s="1"/>
  <c r="M266" i="1"/>
  <c r="O266" i="1" s="1"/>
  <c r="M264" i="1"/>
  <c r="O264" i="1" s="1"/>
  <c r="M265" i="1"/>
  <c r="O265" i="1" s="1"/>
  <c r="M260" i="1"/>
  <c r="O260" i="1" s="1"/>
  <c r="M261" i="1"/>
  <c r="O261" i="1" s="1"/>
  <c r="M258" i="1"/>
  <c r="O258" i="1" s="1"/>
  <c r="M259" i="1"/>
  <c r="O259" i="1" s="1"/>
  <c r="J288" i="1"/>
  <c r="M288" i="1" s="1"/>
  <c r="O288" i="1" s="1"/>
  <c r="J287" i="1"/>
  <c r="M287" i="1" s="1"/>
  <c r="O287" i="1" s="1"/>
  <c r="J278" i="1"/>
  <c r="M278" i="1" s="1"/>
  <c r="O278" i="1" s="1"/>
  <c r="J286" i="1"/>
  <c r="M286" i="1" s="1"/>
  <c r="O286" i="1" s="1"/>
  <c r="J285" i="1"/>
  <c r="M285" i="1" s="1"/>
  <c r="O285" i="1" s="1"/>
  <c r="J284" i="1"/>
  <c r="M284" i="1" s="1"/>
  <c r="O284" i="1" s="1"/>
  <c r="J283" i="1"/>
  <c r="M283" i="1" s="1"/>
  <c r="O283" i="1" s="1"/>
  <c r="J282" i="1"/>
  <c r="M282" i="1" s="1"/>
  <c r="O282" i="1" s="1"/>
  <c r="J281" i="1"/>
  <c r="M281" i="1" s="1"/>
  <c r="O281" i="1" s="1"/>
  <c r="J280" i="1"/>
  <c r="M280" i="1" s="1"/>
  <c r="O280" i="1" s="1"/>
  <c r="J279" i="1"/>
  <c r="M279" i="1" s="1"/>
  <c r="O279" i="1" s="1"/>
  <c r="L111" i="2" l="1"/>
  <c r="P111" i="2" s="1"/>
  <c r="L110" i="2"/>
  <c r="P110" i="2" s="1"/>
  <c r="L112" i="2"/>
  <c r="P112" i="2" s="1"/>
  <c r="M158" i="1"/>
  <c r="O158" i="1" s="1"/>
  <c r="M157" i="1"/>
  <c r="O157" i="1" s="1"/>
  <c r="M156" i="1"/>
  <c r="O156" i="1" s="1"/>
  <c r="M155" i="1"/>
  <c r="O155" i="1" s="1"/>
  <c r="M154" i="1"/>
  <c r="O154" i="1" s="1"/>
  <c r="L87" i="2"/>
  <c r="P87" i="2" s="1"/>
  <c r="L20" i="2"/>
  <c r="P20" i="2" s="1"/>
  <c r="K116" i="2"/>
  <c r="K117" i="2" s="1"/>
  <c r="K92" i="2"/>
  <c r="K93" i="2" s="1"/>
  <c r="K69" i="2"/>
  <c r="K70" i="2" s="1"/>
  <c r="P115" i="2" l="1"/>
  <c r="L66" i="2"/>
  <c r="P66" i="2" s="1"/>
  <c r="O159" i="1"/>
  <c r="I18" i="3"/>
  <c r="O38" i="1"/>
  <c r="L19" i="2" s="1"/>
  <c r="P19" i="2" s="1"/>
  <c r="M212" i="1"/>
  <c r="O212" i="1" s="1"/>
  <c r="M211" i="1"/>
  <c r="O211" i="1" s="1"/>
  <c r="M202" i="1"/>
  <c r="O202" i="1" s="1"/>
  <c r="M201" i="1"/>
  <c r="O201" i="1" s="1"/>
  <c r="M200" i="1"/>
  <c r="O200" i="1" s="1"/>
  <c r="M195" i="1"/>
  <c r="O195" i="1" s="1"/>
  <c r="M196" i="1"/>
  <c r="O196" i="1" s="1"/>
  <c r="M197" i="1"/>
  <c r="O197" i="1" s="1"/>
  <c r="M198" i="1"/>
  <c r="O198" i="1" s="1"/>
  <c r="M199" i="1"/>
  <c r="O199" i="1" s="1"/>
  <c r="M186" i="1"/>
  <c r="O186" i="1" s="1"/>
  <c r="M187" i="1"/>
  <c r="O187" i="1" s="1"/>
  <c r="M188" i="1"/>
  <c r="O188" i="1" s="1"/>
  <c r="M189" i="1"/>
  <c r="O189" i="1" s="1"/>
  <c r="M190" i="1"/>
  <c r="O190" i="1" s="1"/>
  <c r="M191" i="1"/>
  <c r="O191" i="1" s="1"/>
  <c r="M185" i="1"/>
  <c r="O185" i="1" s="1"/>
  <c r="M194" i="1"/>
  <c r="O194" i="1" s="1"/>
  <c r="M165" i="1"/>
  <c r="M164" i="1"/>
  <c r="I165" i="1"/>
  <c r="I164" i="1"/>
  <c r="P64" i="2"/>
  <c r="M127" i="1"/>
  <c r="O127" i="1" s="1"/>
  <c r="M128" i="1"/>
  <c r="O128" i="1" s="1"/>
  <c r="M129" i="1"/>
  <c r="O129" i="1" s="1"/>
  <c r="M130" i="1"/>
  <c r="O130" i="1" s="1"/>
  <c r="J126" i="1"/>
  <c r="M126" i="1" s="1"/>
  <c r="O126" i="1" s="1"/>
  <c r="J125" i="1"/>
  <c r="M125" i="1" s="1"/>
  <c r="O125" i="1" s="1"/>
  <c r="J124" i="1"/>
  <c r="M124" i="1" s="1"/>
  <c r="O124" i="1" s="1"/>
  <c r="J123" i="1"/>
  <c r="M123" i="1" s="1"/>
  <c r="O123" i="1" s="1"/>
  <c r="J122" i="1"/>
  <c r="M122" i="1" s="1"/>
  <c r="O122" i="1" s="1"/>
  <c r="J121" i="1"/>
  <c r="M121" i="1" s="1"/>
  <c r="O121" i="1" s="1"/>
  <c r="M117" i="1"/>
  <c r="O117" i="1" s="1"/>
  <c r="M118" i="1"/>
  <c r="O118" i="1" s="1"/>
  <c r="M116" i="1"/>
  <c r="O116" i="1" s="1"/>
  <c r="M113" i="1"/>
  <c r="O113" i="1" s="1"/>
  <c r="M105" i="1"/>
  <c r="O105" i="1" s="1"/>
  <c r="M106" i="1"/>
  <c r="O106" i="1" s="1"/>
  <c r="M107" i="1"/>
  <c r="O107" i="1" s="1"/>
  <c r="M108" i="1"/>
  <c r="O108" i="1" s="1"/>
  <c r="M109" i="1"/>
  <c r="O109" i="1" s="1"/>
  <c r="M110" i="1"/>
  <c r="O110" i="1" s="1"/>
  <c r="M111" i="1"/>
  <c r="O111" i="1" s="1"/>
  <c r="M112" i="1"/>
  <c r="O112" i="1" s="1"/>
  <c r="M104" i="1"/>
  <c r="O104" i="1" s="1"/>
  <c r="L62" i="2" l="1"/>
  <c r="P62" i="2" s="1"/>
  <c r="L48" i="2"/>
  <c r="P48" i="2" s="1"/>
  <c r="L47" i="2"/>
  <c r="P47" i="2" s="1"/>
  <c r="P63" i="2"/>
  <c r="L49" i="2"/>
  <c r="P49" i="2" s="1"/>
  <c r="O213" i="1"/>
  <c r="L86" i="2"/>
  <c r="P86" i="2" s="1"/>
  <c r="L83" i="2"/>
  <c r="P83" i="2" s="1"/>
  <c r="P84" i="2"/>
  <c r="L82" i="2"/>
  <c r="P82" i="2" s="1"/>
  <c r="L85" i="2"/>
  <c r="P85" i="2" s="1"/>
  <c r="O208" i="1"/>
  <c r="O165" i="1"/>
  <c r="O164" i="1"/>
  <c r="O203" i="1"/>
  <c r="O192" i="1"/>
  <c r="O119" i="1"/>
  <c r="O131" i="1"/>
  <c r="O114" i="1"/>
  <c r="K79" i="1"/>
  <c r="K78" i="1"/>
  <c r="K77" i="1"/>
  <c r="J79" i="1"/>
  <c r="J78" i="1"/>
  <c r="J77" i="1"/>
  <c r="M80" i="1"/>
  <c r="O80" i="1" s="1"/>
  <c r="M81" i="1"/>
  <c r="O81" i="1" s="1"/>
  <c r="M82" i="1"/>
  <c r="O82" i="1" s="1"/>
  <c r="M83" i="1"/>
  <c r="O83" i="1" s="1"/>
  <c r="M84" i="1"/>
  <c r="O84" i="1" s="1"/>
  <c r="M70" i="1"/>
  <c r="O70" i="1" s="1"/>
  <c r="M71" i="1"/>
  <c r="O71" i="1" s="1"/>
  <c r="M72" i="1"/>
  <c r="O72" i="1" s="1"/>
  <c r="M74" i="1"/>
  <c r="O74" i="1" s="1"/>
  <c r="K73" i="1"/>
  <c r="M73" i="1" s="1"/>
  <c r="O73" i="1" s="1"/>
  <c r="K69" i="1"/>
  <c r="J69" i="1"/>
  <c r="K68" i="1"/>
  <c r="J68" i="1"/>
  <c r="K67" i="1"/>
  <c r="J67" i="1"/>
  <c r="M60" i="1"/>
  <c r="O60" i="1" s="1"/>
  <c r="M61" i="1"/>
  <c r="M62" i="1"/>
  <c r="M64" i="1"/>
  <c r="I64" i="1"/>
  <c r="I63" i="1"/>
  <c r="I62" i="1"/>
  <c r="I61" i="1"/>
  <c r="K63" i="1"/>
  <c r="M63" i="1" s="1"/>
  <c r="K59" i="1"/>
  <c r="J59" i="1"/>
  <c r="K58" i="1"/>
  <c r="J58" i="1"/>
  <c r="K57" i="1"/>
  <c r="J57" i="1"/>
  <c r="M31" i="1"/>
  <c r="M32" i="1"/>
  <c r="O32" i="1" s="1"/>
  <c r="M33" i="1"/>
  <c r="O33" i="1" s="1"/>
  <c r="M35" i="1"/>
  <c r="O35" i="1" s="1"/>
  <c r="K34" i="1"/>
  <c r="M34" i="1" s="1"/>
  <c r="O34" i="1" s="1"/>
  <c r="K30" i="1"/>
  <c r="J30" i="1"/>
  <c r="K29" i="1"/>
  <c r="J29" i="1"/>
  <c r="K28" i="1"/>
  <c r="J28" i="1"/>
  <c r="M25" i="1"/>
  <c r="O25" i="1" s="1"/>
  <c r="K24" i="1"/>
  <c r="M24" i="1" s="1"/>
  <c r="O24" i="1" s="1"/>
  <c r="M23" i="1"/>
  <c r="O23" i="1" s="1"/>
  <c r="M22" i="1"/>
  <c r="I22" i="1"/>
  <c r="J21" i="1"/>
  <c r="K21" i="1"/>
  <c r="K20" i="1"/>
  <c r="J20" i="1"/>
  <c r="K19" i="1"/>
  <c r="J19" i="1"/>
  <c r="P91" i="2" l="1"/>
  <c r="I15" i="3"/>
  <c r="P50" i="2"/>
  <c r="I17" i="3"/>
  <c r="O168" i="1"/>
  <c r="L67" i="2" s="1"/>
  <c r="P67" i="2" s="1"/>
  <c r="L65" i="2"/>
  <c r="P65" i="2" s="1"/>
  <c r="O166" i="1"/>
  <c r="O62" i="1"/>
  <c r="M67" i="1"/>
  <c r="O67" i="1" s="1"/>
  <c r="M78" i="1"/>
  <c r="O78" i="1" s="1"/>
  <c r="M59" i="1"/>
  <c r="O59" i="1" s="1"/>
  <c r="M68" i="1"/>
  <c r="O68" i="1" s="1"/>
  <c r="O61" i="1"/>
  <c r="M69" i="1"/>
  <c r="O69" i="1" s="1"/>
  <c r="M29" i="1"/>
  <c r="O29" i="1" s="1"/>
  <c r="M57" i="1"/>
  <c r="O57" i="1" s="1"/>
  <c r="O63" i="1"/>
  <c r="M19" i="1"/>
  <c r="O19" i="1" s="1"/>
  <c r="M58" i="1"/>
  <c r="O58" i="1" s="1"/>
  <c r="O64" i="1"/>
  <c r="M20" i="1"/>
  <c r="O20" i="1" s="1"/>
  <c r="M28" i="1"/>
  <c r="O28" i="1" s="1"/>
  <c r="M77" i="1"/>
  <c r="O77" i="1" s="1"/>
  <c r="O22" i="1"/>
  <c r="M79" i="1"/>
  <c r="O79" i="1" s="1"/>
  <c r="M21" i="1"/>
  <c r="O21" i="1" s="1"/>
  <c r="M30" i="1"/>
  <c r="O30" i="1" s="1"/>
  <c r="I16" i="3" l="1"/>
  <c r="L33" i="2"/>
  <c r="P33" i="2" s="1"/>
  <c r="L32" i="2"/>
  <c r="P32" i="2" s="1"/>
  <c r="P68" i="2"/>
  <c r="L17" i="2"/>
  <c r="P17" i="2" s="1"/>
  <c r="O26" i="1"/>
  <c r="L34" i="2"/>
  <c r="P34" i="2" s="1"/>
  <c r="O85" i="1"/>
  <c r="O75" i="1"/>
  <c r="O65" i="1"/>
  <c r="O31" i="1"/>
  <c r="P35" i="2" l="1"/>
  <c r="O36" i="1"/>
  <c r="L18" i="2"/>
  <c r="P18" i="2" s="1"/>
  <c r="I13" i="3"/>
  <c r="P21" i="2" l="1"/>
  <c r="I12" i="3"/>
  <c r="I28" i="3" s="1"/>
</calcChain>
</file>

<file path=xl/sharedStrings.xml><?xml version="1.0" encoding="utf-8"?>
<sst xmlns="http://schemas.openxmlformats.org/spreadsheetml/2006/main" count="1253" uniqueCount="346">
  <si>
    <t>فرم ریز متره</t>
  </si>
  <si>
    <t xml:space="preserve">فهرست بهای رشته ابنیه سال </t>
  </si>
  <si>
    <t>فصل</t>
  </si>
  <si>
    <t>شماره ردیف فهرست بها</t>
  </si>
  <si>
    <t>واحد</t>
  </si>
  <si>
    <t>صفحه</t>
  </si>
  <si>
    <t>رديف</t>
  </si>
  <si>
    <t>شرح عمليات</t>
  </si>
  <si>
    <t>تعداد</t>
  </si>
  <si>
    <t xml:space="preserve">ابعاد </t>
  </si>
  <si>
    <t>طول</t>
  </si>
  <si>
    <t>سطح</t>
  </si>
  <si>
    <t>حجم</t>
  </si>
  <si>
    <t>وزن</t>
  </si>
  <si>
    <t>ملاحظات</t>
  </si>
  <si>
    <t>عرض</t>
  </si>
  <si>
    <t xml:space="preserve">ارتفاع </t>
  </si>
  <si>
    <t>جمع جزء</t>
  </si>
  <si>
    <t>جمع کل</t>
  </si>
  <si>
    <t xml:space="preserve">  نماینده پیمانکار  :</t>
  </si>
  <si>
    <t xml:space="preserve">  نماینده مشاور  :</t>
  </si>
  <si>
    <t xml:space="preserve">  نماینده کارفرما  :</t>
  </si>
  <si>
    <t>خاکبرداری با دست</t>
  </si>
  <si>
    <t>فصل2</t>
  </si>
  <si>
    <t>020102</t>
  </si>
  <si>
    <t>کندن زمین در زمینهای خاکی و ریختن خاک های کنده
شده به کنار محل های مربوط.</t>
  </si>
  <si>
    <t>قسمت کسر شده</t>
  </si>
  <si>
    <t xml:space="preserve"> قسمت پی نواری شکل</t>
  </si>
  <si>
    <t>10درصد خاکبرداری با دست صورت میگیرد</t>
  </si>
  <si>
    <t>خاکبرداری F1</t>
  </si>
  <si>
    <t>خاکبرداری F2</t>
  </si>
  <si>
    <t>خاکبرداری T1  در طول</t>
  </si>
  <si>
    <t>خاکبرداری T1  در عرض</t>
  </si>
  <si>
    <t>کل کندن زمین با دست</t>
  </si>
  <si>
    <t>020501</t>
  </si>
  <si>
    <t>تسطیح و رگلاژ بستر خاکریزها یا بستر کنده شده، که با
ماشین انجام شده باشد.</t>
  </si>
  <si>
    <t>کل رگلاژ نواری شکل</t>
  </si>
  <si>
    <t xml:space="preserve">کل رگلاژ </t>
  </si>
  <si>
    <t>020504</t>
  </si>
  <si>
    <t>ریختن خاکها یا مصالح سنگی موجود در کنار پیها،
گودها، ترانشهها و کانالها، به درون آنها به صورت لایه
لایه و در هر عمق و پخش و تسطیح لازم.</t>
  </si>
  <si>
    <t>020602</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</si>
  <si>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</si>
  <si>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فصل3</t>
  </si>
  <si>
    <t>خاکبرداری با ماشین</t>
  </si>
  <si>
    <t>030103</t>
  </si>
  <si>
    <t>کندن زمین در زمینهای خاکی با بولدوزر یا وسیله مشابه
وحمل مواد حاصل تا فاصله 21 متر از مرکز ثقل برداشت و
توده کردن آن.</t>
  </si>
  <si>
    <t>90درصد خاکبرداری با ماشین صورت میگیرد</t>
  </si>
  <si>
    <t>کل کندن زمین با ماشین</t>
  </si>
  <si>
    <t>030404</t>
  </si>
  <si>
    <t>جابجایی خاکهای حاصل از کندن زمین یا خاکهای توده
شده )به جز زمین لجنی(، حداکثر تا 51 متر با بولدوزر یا
وسیله مشابه از کنار محل کندن زمین به محل دپو یا برعکس
به ازای هر 21 متر.</t>
  </si>
  <si>
    <t>کل جابجایی خاک</t>
  </si>
  <si>
    <t>030804</t>
  </si>
  <si>
    <t>آبپاشی و کوبیدن زمین طبیعی یا بستر خاکریزها یا سطوح
کنده شده و مانند آنها، تا عمق 15 سانتیمتر با تراکم 95
درصد به روش پروکتور اصلاحی.</t>
  </si>
  <si>
    <t xml:space="preserve">  کل آبپاشی و کوبیدن زمین طبیعی </t>
  </si>
  <si>
    <t>فصل6</t>
  </si>
  <si>
    <t>قالب بندی فولادی</t>
  </si>
  <si>
    <t>رگلاژ F1</t>
  </si>
  <si>
    <t>رگلاژ F2</t>
  </si>
  <si>
    <t>رگلاژ T1  در طول</t>
  </si>
  <si>
    <t>رگلاژ T1  در عرض</t>
  </si>
  <si>
    <t>جابجایی خاک F1</t>
  </si>
  <si>
    <t>جابجایی خاک F2</t>
  </si>
  <si>
    <t>جابجایی خاک T1  در طول</t>
  </si>
  <si>
    <t>جابجایی خاک T1  در عرض</t>
  </si>
  <si>
    <t>جابجایی خاک قسمت پی نواری شکل</t>
  </si>
  <si>
    <t>آبپاشی و کوبیدن F1</t>
  </si>
  <si>
    <t>آبپاشی و کوبیدن F2</t>
  </si>
  <si>
    <t>آبپاشی و کوبیدن T1  در طول</t>
  </si>
  <si>
    <t>آبپاشی و کوبیدن T1  در عرض</t>
  </si>
  <si>
    <t>060101</t>
  </si>
  <si>
    <t>تهیه وسایل و قالب بندی با استفاده از قالب فولادی درپی ها
و شناژهای پی.</t>
  </si>
  <si>
    <t>قالب بندی پی F1</t>
  </si>
  <si>
    <t>قالب بندی پی F2</t>
  </si>
  <si>
    <t>قالب بندی تیر T1 در عرض</t>
  </si>
  <si>
    <t>قالب بندی تیر T1 در طول</t>
  </si>
  <si>
    <t>قالب بندی پی نواری</t>
  </si>
  <si>
    <t>060301</t>
  </si>
  <si>
    <t>تهیه وسایل و قالببندی با استفاده از قالب فولادی در
ستونها و شناژهای قائم با مقطع چهار ضلعی تا ارتفاع
حداکثر 3٫5 متر.</t>
  </si>
  <si>
    <t>قالب بندی پداستال P1</t>
  </si>
  <si>
    <t>قالب بندی پداستال P2</t>
  </si>
  <si>
    <t>060102</t>
  </si>
  <si>
    <t>تهیه وسایل و قالب بندی با استفاده از قالب فولادی، برای
بتن ریزی پشت جدول، کف سازی و بتن مگر به هر ارتفاع.</t>
  </si>
  <si>
    <t>فصل7</t>
  </si>
  <si>
    <t>کارهای فولادی با میلگرد</t>
  </si>
  <si>
    <t>070201</t>
  </si>
  <si>
    <t>تهیه، بریدن، خم کردن و کار گذاشتن میلگرد آجدار به قطر
تا 10 میلیمتر، برای بتن مسلح با سیم پیچی لازم.</t>
  </si>
  <si>
    <t>قطر</t>
  </si>
  <si>
    <t xml:space="preserve">وزن </t>
  </si>
  <si>
    <t>070202</t>
  </si>
  <si>
    <t>تهیه، بریدن، خم کردن و کار گذاشتن میلگرد آجدار به قطر
12 تا 18 میلیمتر، برای بتن مسلح با سیم پیچی لازم.</t>
  </si>
  <si>
    <t>070203</t>
  </si>
  <si>
    <t>تهیه، بریدن، خم کردن و کار گذاشتن میلگرد آجدار به قطر
20 تا 40 میلیمتر، برای بتن مسلح با سیم پیچی لازم.</t>
  </si>
  <si>
    <t>070612</t>
  </si>
  <si>
    <t>تهیه، ساخت و نصب بولت از میلگرد ساده تا قطر 40
میلیمتر، با متعلقات لازم قبل از بتن ریزی.</t>
  </si>
  <si>
    <t>BASE PLATE P1</t>
  </si>
  <si>
    <t>BASE PLATE P2</t>
  </si>
  <si>
    <t>070615</t>
  </si>
  <si>
    <t>کسربها به ردیفهای 171611 تا 171612 ، در صورت
استفاده از میلگرد آجدار.</t>
  </si>
  <si>
    <t>فصل8</t>
  </si>
  <si>
    <t>بتن درجا</t>
  </si>
  <si>
    <t>تهیه و اجرای بتن با شن و ماسه شسته طبیعی یا شکسته،
با 150 کیلوگرم سیمان در مترمکعب بتن.</t>
  </si>
  <si>
    <t xml:space="preserve"> F1 بتن ریزی</t>
  </si>
  <si>
    <t xml:space="preserve"> بتن ریزی F2</t>
  </si>
  <si>
    <t xml:space="preserve"> بتن ریزی T1  در طول</t>
  </si>
  <si>
    <t xml:space="preserve"> بتن ریزی T1  در عرض</t>
  </si>
  <si>
    <t>تهیه و اجرای بتن با شن و ماسه شسته طبیعی یا شکسته با
مقاومت فشاری مشخصه 25 مگاپاسکال.</t>
  </si>
  <si>
    <t>080106</t>
  </si>
  <si>
    <t xml:space="preserve"> بتن ریزی پداستال P1</t>
  </si>
  <si>
    <t xml:space="preserve"> بتن ریزی پداستالP2</t>
  </si>
  <si>
    <t>اضافه بها به ردیف های بتن ریزی، در صورت مصرف بتن
در بتن مسلح.</t>
  </si>
  <si>
    <t>اضافه بها به ردیف های بتن ریزی</t>
  </si>
  <si>
    <t>اضافه بها به ردیف های بتن ریزی، هرگاه ضخامت بتن برابر
15 سانتیمتر یا کمتر باشد.</t>
  </si>
  <si>
    <t>اضافه بها به ردیف های بتن ریزی کمتر از 15 سانت</t>
  </si>
  <si>
    <t xml:space="preserve"> بیس پلیت P1</t>
  </si>
  <si>
    <t xml:space="preserve"> بیس پلیت P2</t>
  </si>
  <si>
    <t xml:space="preserve"> گروت اپوکسی</t>
  </si>
  <si>
    <t>تهیه و مصرف ژل میکروسیلیس برای آببندی و ارتقای
مشخصات پایایی بتن.</t>
  </si>
  <si>
    <t>فصل9</t>
  </si>
  <si>
    <t>کارهای فولادی سنگین</t>
  </si>
  <si>
    <t>نام پروژه</t>
  </si>
  <si>
    <t>کارفرما :</t>
  </si>
  <si>
    <t>مشاور :</t>
  </si>
  <si>
    <t>پیمانکار :</t>
  </si>
  <si>
    <t>شماره قرارداد :</t>
  </si>
  <si>
    <t xml:space="preserve">صورت مجلس شماره : </t>
  </si>
  <si>
    <t>صورت وضعیت موقت/ قطعی شماره :</t>
  </si>
  <si>
    <t>تاریخ :</t>
  </si>
  <si>
    <r>
      <t xml:space="preserve">دوره کارکرد </t>
    </r>
    <r>
      <rPr>
        <sz val="10"/>
        <rFont val="B Mitra"/>
        <charset val="178"/>
      </rPr>
      <t>از تاریخ</t>
    </r>
  </si>
  <si>
    <t>تا تاریخ</t>
  </si>
  <si>
    <t>صفحه :</t>
  </si>
  <si>
    <t>فرم خلاصه متره ( مالی )</t>
  </si>
  <si>
    <t>شرح</t>
  </si>
  <si>
    <t>مقدار</t>
  </si>
  <si>
    <t>بهای واحد</t>
  </si>
  <si>
    <t>بهای کل</t>
  </si>
  <si>
    <t>جمع کل فصل</t>
  </si>
  <si>
    <t>در صفحه</t>
  </si>
  <si>
    <t>تا این صفحه</t>
  </si>
  <si>
    <t>فهرست بهای رشته</t>
  </si>
  <si>
    <t xml:space="preserve">واحد پایه سال </t>
  </si>
  <si>
    <t>فرم خلاصه برآورد ( خلاصه فصول )</t>
  </si>
  <si>
    <t>شماره فصل</t>
  </si>
  <si>
    <t>عنوان فصل</t>
  </si>
  <si>
    <t>برآورد فصل</t>
  </si>
  <si>
    <t>کندن زمین در زمینهای خاکی و ریختن خاک های کنده
شده به کنار محل های مربوط</t>
  </si>
  <si>
    <t>تسطیح و رگلاژ بستر خاکریزها یا بستر کنده شده، که با
ماشین انجام شده باشد</t>
  </si>
  <si>
    <t>آبپاشی و کوبیدن قشرهای خاکریزی، با تراکم 95 درصد
به روش پروکتور استاندارد، وقتی که ضخامت هریک از
قشرهای خاکریزی پس از کوبیده شدن حداکثر 15
سانتیمتر باشد</t>
  </si>
  <si>
    <t>کندن زمین در زمینهای خاکی با بولدوزر یا وسیله مشابه
وحمل مواد حاصل تا فاصله 20 متر از مرکز ثقل برداشت و
توده کردن آن.</t>
  </si>
  <si>
    <t>جابجایی خاکهای حاصل از کندن زمین یا خاکهای توده
شده )به جز زمین لجنی(، حداکثر تا 51 متر با بولدوزر یا
وسیله مشابه از کنار محل کندن زمین به محل دپو یا برعکس
به ازای هر 21 متر</t>
  </si>
  <si>
    <t>آبپاشی و کوبیدن زمین طبیعی یا بستر خاکریزها یا سطوح
کنده شده و مانند آنها، تا عمق 15 سانتیمتر با تراکم 95
درصد به روش پروکتور اصلاحی</t>
  </si>
  <si>
    <t>تهیه وسایل و قالب بندی با استفاده از قالب فولادی درپی ها
و شناژهای پی</t>
  </si>
  <si>
    <t>تهیه وسایل و قالببندی با استفاده از قالب فولادی در
ستونها و شناژهای قائم با مقطع چهار ضلعی تا ارتفاع
حداکثر 3٫5 مت</t>
  </si>
  <si>
    <t>تهیه وسایل و قالب بندی با استفاده از قالب فولادی، برای
بتن ریزی پشت جدول، کف سازی و بتن مگر به هر ارتفاع</t>
  </si>
  <si>
    <t>تهیه، بریدن، خم کردن و کار گذاشتن میلگرد آجدار به قطر
12 تا 18 میلیمتر، برای بتن مسلح با سیم پیچی لازم</t>
  </si>
  <si>
    <t>کسربها به ردیفهای 171611 تا 171612 ، در صورت
استفاده از میلگرد آجدار</t>
  </si>
  <si>
    <t>080102</t>
  </si>
  <si>
    <t>080310</t>
  </si>
  <si>
    <t>080304</t>
  </si>
  <si>
    <t>080801</t>
  </si>
  <si>
    <t>تهیه و اجرای بتن با شن و ماسه شسته طبیعی یا شکسته،
با 150 کیلوگرم سیمان در مترمکعب بتن</t>
  </si>
  <si>
    <t>تهیه و اجرای بتن با شن و ماسه شسته طبیعی یا شکسته با
مقاومت فشاری مشخصه 25 مگاپاسکال</t>
  </si>
  <si>
    <t>اضافه بها به ردیف های بتن ریزی، در صورت مصرف بتن
در بتن مسلح</t>
  </si>
  <si>
    <t>مترمکعب</t>
  </si>
  <si>
    <t>مترمربع</t>
  </si>
  <si>
    <t>بیس پلیت P1</t>
  </si>
  <si>
    <t>بیس پلیت P2</t>
  </si>
  <si>
    <t>اتصالPL720*250*10</t>
  </si>
  <si>
    <t>PL530*300*10 اتصال</t>
  </si>
  <si>
    <t>PL600*500*10 اتصال</t>
  </si>
  <si>
    <t>PL500*500*10 اتصال</t>
  </si>
  <si>
    <t>PL300*300*10 اتصال</t>
  </si>
  <si>
    <t>PL650*300*20 اتصال</t>
  </si>
  <si>
    <t>PL100*100*10 اتصال</t>
  </si>
  <si>
    <t>PL400*300*20 اتصال</t>
  </si>
  <si>
    <t>PL90*90*10 اتصال</t>
  </si>
  <si>
    <t>اتصال  PL0.4*0.2*0.01</t>
  </si>
  <si>
    <t>اتصال  PL200*100*10</t>
  </si>
  <si>
    <t>بادبند  L80*80*8</t>
  </si>
  <si>
    <t>L80*80*8</t>
  </si>
  <si>
    <t>2L80*80*8</t>
  </si>
  <si>
    <t>2UNP120</t>
  </si>
  <si>
    <t>UNP120</t>
  </si>
  <si>
    <t>UNP60</t>
  </si>
  <si>
    <t>UNP140</t>
  </si>
  <si>
    <t>BOX 100*100*5</t>
  </si>
  <si>
    <t>تیر اصلی ساختمان اداری IPE270</t>
  </si>
  <si>
    <t xml:space="preserve">IPE180 تیر سقف سوله </t>
  </si>
  <si>
    <t xml:space="preserve">  تیرسقف اداری IPE180</t>
  </si>
  <si>
    <t xml:space="preserve">  تیر امتداد سقف اداری IPE220</t>
  </si>
  <si>
    <t>ستون های قسمت اداری</t>
  </si>
  <si>
    <t>ستون های سوله ساخته شده با ورق</t>
  </si>
  <si>
    <t>تیرهای اصلی سوله  ساخته شده با ورق</t>
  </si>
  <si>
    <t>090103</t>
  </si>
  <si>
    <t>تهیه، ساخت و نصب ستون از دو یا چند تیرآهن، ناودانی
یا نبشی، در صورتی که به وسیله جوش مستقیما به یکدیگر
متصل شوند.</t>
  </si>
  <si>
    <t>090222</t>
  </si>
  <si>
    <t>تهیه، ساخت و کار گذاشتن تیر ساده )تیرریزی ساده( از دو
یا چند تیرآهن یا ناودانی، در صورتی که به وسیله جوش
مستقیما به یکدیگر متصل شوند.</t>
  </si>
  <si>
    <t>تهیه، ساخت و نصب تیر اصلی از یک تیرآهن یا ناودانی.</t>
  </si>
  <si>
    <t>090234</t>
  </si>
  <si>
    <t>تهیه، ساخت و نصب تیر اصلی از ورق به شکل تیرآهن یا
اشکال دیگر به همراه ورق های تقویتی و ورق های
سخت کننده.</t>
  </si>
  <si>
    <t>090236</t>
  </si>
  <si>
    <t>تهیه، ساخت و نصب تیرچه خرپایی )تیرچه فولادی با
جان باز( از نبشی، سپری، ورق و میلگرد به همراه اتصالات
مربوط.</t>
  </si>
  <si>
    <t>070610</t>
  </si>
  <si>
    <t>090402</t>
  </si>
  <si>
    <t>تهیه، ساخت و نصب بادبند متشکل از یک یا چند پروفیل
از نبشی، تیرآهن، ناودانی، سپری و مانند آن با تمام قطعات
اتصال به ستون، تیر یا اعضای بادبند به یکدیگر.</t>
  </si>
  <si>
    <t>090404</t>
  </si>
  <si>
    <t>تهیه، ساخت و نصب بادبند از ورق با تمام قطعات اتصال
به ستون، تیر یا اعضای بادبند به یکدیگر.</t>
  </si>
  <si>
    <t>090702</t>
  </si>
  <si>
    <t>تهیه، ساخت و نصب برشگیر از ناودانی، نبشی، میلگرد،
ورق و مانند آن روی قطعات اسکلت فولادی.</t>
  </si>
  <si>
    <t>090701</t>
  </si>
  <si>
    <t>تهیه و ساخت قطعات فولادی اتصالی و نصب در داخل
کارهای بتنی یا بنایی، قبل از اجرای کارهای یاد شده، از
نبشی، سپری، ورق، تسمه، میلگرد، لوله و مانند آن، با
شاخکهای لازم.</t>
  </si>
  <si>
    <t>تهیه، ساخت و نصب قابهای فولادی که جان و بال آنها
از ورق بریده و ساخته شده اند )با جان متغیر(، به همراه
کفستونها، انواع ورقهای تقویتی و اتصالات مربوط
برای دهانه تا 30 متر.</t>
  </si>
  <si>
    <t>090230</t>
  </si>
  <si>
    <t>تهیه، ساخت و نصب ستون از دو یا چند تیرآهن، ناودانی
یا نبشی، در صورتی که به وسیله جوش مستقیما به یکدیگر
متصل شوند</t>
  </si>
  <si>
    <t>تهیه، ساخت و نصب قابهای فولادی که جان و بال آنها
از ورق بریده و ساخته شده اند )با جان متغیر(، به همراه
کفستونها، انواع ورقهای تقویتی و اتصالات مربوط
برای دهانه تا 30 متر</t>
  </si>
  <si>
    <t>تهیه، ساخت و کار گذاشتن تیر ساده )تیرریزی ساده( از دو
یا چند تیرآهن یا ناودانی، در صورتی که به وسیله جوش
مستقیما به یکدیگر متصل شوند</t>
  </si>
  <si>
    <t>تهیه، ساخت و نصب برشگیر از ناودانی، نبشی، میلگرد،
ورق و مانند آن روی قطعات اسکلت فولادی</t>
  </si>
  <si>
    <t>تهیه، ساخت و نصب بادبند متشکل از یک یا چند پروفیل
از نبشی، تیرآهن، ناودانی، سپری و مانند آن با تمام قطعات
اتصال به ستون، تیر یا اعضای بادبند به یکدیگر</t>
  </si>
  <si>
    <t>090401</t>
  </si>
  <si>
    <t>تهیه و نصب میل مهار جوشی از میلگرد ساده تا قطر 40
میلیمتر، با متعلقات سرمهار و جوشکاری لازم به طور
کامل.</t>
  </si>
  <si>
    <t>کیلوگرم</t>
  </si>
  <si>
    <t>080501</t>
  </si>
  <si>
    <t>تهیه و اجرای گروت سیمانی برای زیر بیس‌پلیت و محل‌های لازم</t>
  </si>
  <si>
    <t>فصل11</t>
  </si>
  <si>
    <t>آجرکاری و شفته ریزی</t>
  </si>
  <si>
    <t xml:space="preserve">دیوار 35cm به متر مکعب </t>
  </si>
  <si>
    <t>دیوار 20cm به متر مربع</t>
  </si>
  <si>
    <t>فصل4</t>
  </si>
  <si>
    <t>عملیات بنایی با سنگ</t>
  </si>
  <si>
    <t>040101</t>
  </si>
  <si>
    <t>سنگ چینی در کف با سنگ قلوه.</t>
  </si>
  <si>
    <t>1</t>
  </si>
  <si>
    <t>14.82</t>
  </si>
  <si>
    <t>13.6</t>
  </si>
  <si>
    <t>تهیه و اجرای بتن با شن و ماسه شسته طبیعی یا شکسته با
مقاومت فشاری مشخصه 16 مگاپاسکال.</t>
  </si>
  <si>
    <t xml:space="preserve">  برای زیرسازی کف قسمت اداری عیار سیمان250 کیلوگرم بر متر مکعب</t>
  </si>
  <si>
    <t>سقف اداری</t>
  </si>
  <si>
    <t>کف اداری</t>
  </si>
  <si>
    <t>زیر سازی  کف سوله</t>
  </si>
  <si>
    <t>زیر سازی  کف اداری</t>
  </si>
  <si>
    <t>74.8</t>
  </si>
  <si>
    <t>فصل22</t>
  </si>
  <si>
    <t>کارهای سنگی با سنگ پلاک</t>
  </si>
  <si>
    <t>091002</t>
  </si>
  <si>
    <t>تهیه و نصب پیچ و مهره پرمقاومت.</t>
  </si>
  <si>
    <t>قطر پیج</t>
  </si>
  <si>
    <t xml:space="preserve">طول 80MM به همراه مهره و دو واشر </t>
  </si>
  <si>
    <t>تهیه و نصب پیچ و مهره پرمقاومت</t>
  </si>
  <si>
    <t>فصل1</t>
  </si>
  <si>
    <t>عملیات تخریب و برچیدن</t>
  </si>
  <si>
    <t>010401</t>
  </si>
  <si>
    <t>تخریب بنای یهای با مصالح خشتی و چینهای.</t>
  </si>
  <si>
    <t xml:space="preserve"> عملیات تخریب و برچیدن</t>
  </si>
  <si>
    <t>تخریب بنای ی های با مصالح خشتی و چینه ای.</t>
  </si>
  <si>
    <t>210403</t>
  </si>
  <si>
    <t xml:space="preserve">دیوار یک و نیم آجره و نماسازی دو طرفه با آجر ماشینی
سوراخدار مخصوص نما به ابعاد آجرفشاری و ملات ماسه
. سیمان </t>
  </si>
  <si>
    <t>دیوار یک آجره و نماسازی یک طرفه با آجر ماشینی
سوراخدار مخصوص نما به ابعاد آجرفشاری و ملات ماسه
. سیمان</t>
  </si>
  <si>
    <t>110615</t>
  </si>
  <si>
    <t>110610</t>
  </si>
  <si>
    <t>220413</t>
  </si>
  <si>
    <t>تهیه و نصب سنگ پلاک چینی نیریز )فارس( در سطوح
افقی.</t>
  </si>
  <si>
    <t>فصل21</t>
  </si>
  <si>
    <t>فرش موزاییک و کفپوش بتنی</t>
  </si>
  <si>
    <t>فرش کف با موزاییک پرسی یا ویبرهای با سطح صاف.</t>
  </si>
  <si>
    <t>اندود سیمانی به ضخامت بیش از 2 سانتیمتر تا ۳
. سانتیمتر، برای زیر سقف، با ملات ماسه سیمان</t>
  </si>
  <si>
    <t>180313</t>
  </si>
  <si>
    <t>180310</t>
  </si>
  <si>
    <t>اندود سیمانی به ضخامت بیش از 3 سانتیمتر تا 4
. سانتیمتر، روی سطوح افقی، با ملات ماسه سیمان</t>
  </si>
  <si>
    <t>130101</t>
  </si>
  <si>
    <t>2</t>
  </si>
  <si>
    <t>عایق کاری رطوبتی، با یک قشر اندود قیر.</t>
  </si>
  <si>
    <t>140121</t>
  </si>
  <si>
    <t>عایقکاری حرارتی با عایق پشم سنگ پتویی یکطرف
توریدار، به ضخامت 30 میلیمتر و وزن مخصوص 50
کیلوگرم بر مترمکعب.</t>
  </si>
  <si>
    <t>140122</t>
  </si>
  <si>
    <t>اضافه بها به ردیف 140121 ، به ازای افزایش هر کیلوگرم
مقدار عایق مصرفی در هر مترمکعب ناشی از افزایش
ضخامت یا وزن مخصوص آن )کسر کیلوگرم به تناسب
محاسبه میشود(.</t>
  </si>
  <si>
    <t>عایقکاری رطوبتی</t>
  </si>
  <si>
    <t>فصل13</t>
  </si>
  <si>
    <t>عایقکاری حرارتی و پوششهای مقاوم در برابر آتش</t>
  </si>
  <si>
    <t>فصل14</t>
  </si>
  <si>
    <t>فصل18</t>
  </si>
  <si>
    <t>اندودکاری و بندکشی</t>
  </si>
  <si>
    <t>تهیه و اجرای بتن سبک با پوکه معدنی و 150 کیلوگرم
سیمان در مترمکعب بتن.</t>
  </si>
  <si>
    <t xml:space="preserve">  برای زیرسازی سقف قسمت اداری بتن سبک</t>
  </si>
  <si>
    <t>برای  کف قسمت سوله عیار سیمان300 کیلوگرم بر متر مکعب</t>
  </si>
  <si>
    <t>14.65</t>
  </si>
  <si>
    <t>410202</t>
  </si>
  <si>
    <t>ماسه شسته.</t>
  </si>
  <si>
    <t xml:space="preserve">پیوست 1 : </t>
  </si>
  <si>
    <t>مصالح پای کار</t>
  </si>
  <si>
    <t>140213</t>
  </si>
  <si>
    <t>عایقکاری حرارتی با عایق پلی استایرن منبسط شده به
ضخامت 15 میلیمتر و وزن مخصوص 15 کیلوگرم بر
مترمکعب.</t>
  </si>
  <si>
    <t>فوم پلیمری درز انقطاع</t>
  </si>
  <si>
    <t>14</t>
  </si>
  <si>
    <t>فصل16</t>
  </si>
  <si>
    <t>کارهای فولادی سبک</t>
  </si>
  <si>
    <t>3</t>
  </si>
  <si>
    <t>160210</t>
  </si>
  <si>
    <t>ورق</t>
  </si>
  <si>
    <t>160204</t>
  </si>
  <si>
    <t>تهیه مصالح و اجرای زیرسازی سطوح کاذب اعم از افقی یا
قائم، با نبشی، سپری، میلگرد و مانند آن.</t>
  </si>
  <si>
    <t>نبشی 30*30*3</t>
  </si>
  <si>
    <t>160205</t>
  </si>
  <si>
    <t>تهیه مصالح و اجرای زیرسازی سطوح کاذب اعم از افقی یا
قائم، با پروفیلهای توخالی.</t>
  </si>
  <si>
    <t>تهیه و نصب تسمههای آجدار فولادی به ابعاد مختلف برای
مسلح کردن خاک با پیچ و مهره لازم.</t>
  </si>
  <si>
    <t>160403</t>
  </si>
  <si>
    <t>تهیه و نصب تور سیمی گالوانیزه زیر اندود.</t>
  </si>
  <si>
    <t>13.65</t>
  </si>
  <si>
    <t>160410</t>
  </si>
  <si>
    <t>میلکرد فی 8 در جهت طول</t>
  </si>
  <si>
    <t>میلکرد فی 8 در جهت عرض</t>
  </si>
  <si>
    <t>ورق 30*30*4 در امتداد عرض</t>
  </si>
  <si>
    <t>تهیه شبکه میلگرد پیش جوش ساخته شده )مش( از میلگرد
آجدار به انضمام بریدن و کار گذاشتن آن همراه با
سیم پیچی لازم.</t>
  </si>
  <si>
    <t>میلگرد فی 8 برای آویز سقف کاذب</t>
  </si>
  <si>
    <t>قوطی در درز انقطاع</t>
  </si>
  <si>
    <t>180201</t>
  </si>
  <si>
    <t>شمشه گیری سطوح قائم و سقف ها، با ملات گچ و خاک یا
گچ.</t>
  </si>
  <si>
    <t>180302</t>
  </si>
  <si>
    <t>شمشه گیری سطوح قائم و سقف ها، با ملات ماسه سیمان.</t>
  </si>
  <si>
    <t>180203</t>
  </si>
  <si>
    <t>اندود گچ و خاک به ضخامت تا 2٫5 سانتیمتر، برای زیر
سقفها.</t>
  </si>
  <si>
    <t>ضخامت اندود 5cm است</t>
  </si>
  <si>
    <t>اندود گچ به ضخامت تا 1٫5 سانتیمتر، روی سطوح قائم.</t>
  </si>
  <si>
    <t>180210</t>
  </si>
  <si>
    <t>180304</t>
  </si>
  <si>
    <t>اندود سیمانی به ضخامت تا 2 سانتیمتر، روی سطوح
. قائم، با ملات ماسه سیمان</t>
  </si>
  <si>
    <t>171001</t>
  </si>
  <si>
    <t>تهیه مصالح و نصب پانل ساندویچی سقفی به ضخامت 4
سانتیمتر شامل دو رو ورق آلومینیوم رنگی به ضخامت
0٫7 میلیمتر که بین آنها فوم پلی یورتان پر شده باشد.</t>
  </si>
  <si>
    <t>171010</t>
  </si>
  <si>
    <t>اضافه بها به ردیف های تهیه و نصب پانل ساندویچی، به
ازای هر سانتیمتر اضافه ضخامت مازاد بر چهار سانتیمتر،
بابت افزایش ضخامت فوم پلی یورتان.</t>
  </si>
  <si>
    <t>کارهای آلومینیومی</t>
  </si>
  <si>
    <t>فصل17</t>
  </si>
  <si>
    <t>36.375</t>
  </si>
  <si>
    <t>127</t>
  </si>
  <si>
    <t>5.5</t>
  </si>
  <si>
    <t>روی دیوار جانپناه</t>
  </si>
  <si>
    <t>قرنیز</t>
  </si>
  <si>
    <t>آجرکاری به ضخامت یک و نیم آجر و بیشتر با آجر ماسه
. آهکی به ابعاد آجرفشاری و ملات ماسه سیمان</t>
  </si>
  <si>
    <t>کرسی چینی دیوار 35cm</t>
  </si>
  <si>
    <t>کرسی چینی دیوار20cm</t>
  </si>
  <si>
    <t>79.5</t>
  </si>
  <si>
    <t>عایق روی کرسی چینی</t>
  </si>
  <si>
    <t>بتن ریزی حاشیه ساختمان با شیب 15 درصد</t>
  </si>
  <si>
    <t>080104</t>
  </si>
  <si>
    <t>080105</t>
  </si>
  <si>
    <t>080201</t>
  </si>
  <si>
    <t>110101</t>
  </si>
  <si>
    <t>پیوست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</si>
</sst>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28" x14ac:knownFonts="1">
    <font>
      <sz val="11"/>
      <color theme="1"/>
      <name val="Calibri"/>
      <family val="2"/>
      <scheme val="minor"/>
    </font>
    <font>
      <b/>
      <sz val="14"/>
      <name val="B Mitra"/>
      <charset val="178"/>
    </font>
    <font>
      <b/>
      <sz val="11"/>
      <name val="B Mitra"/>
      <charset val="178"/>
    </font>
    <font>
      <b/>
      <sz val="10"/>
      <name val="B Mitra"/>
      <charset val="178"/>
    </font>
    <font>
      <b/>
      <sz val="9"/>
      <name val="B Mitra"/>
      <charset val="178"/>
    </font>
    <font>
      <sz val="12"/>
      <name val="B Mitra"/>
      <charset val="178"/>
    </font>
    <font>
      <sz val="10"/>
      <name val="B Mitra"/>
      <charset val="178"/>
    </font>
    <font>
      <b/>
      <sz val="12"/>
      <name val="B Mitra"/>
      <charset val="178"/>
    </font>
    <font>
      <b/>
      <sz val="11"/>
      <name val="B Nazanin"/>
      <charset val="178"/>
    </font>
    <font>
      <b/>
      <sz val="10"/>
      <name val="B Nazanin"/>
      <charset val="178"/>
    </font>
    <font>
      <b/>
      <sz val="9"/>
      <name val="B Nazanin"/>
      <charset val="178"/>
    </font>
    <font>
      <sz val="12"/>
      <name val="B Nazanin"/>
      <charset val="178"/>
    </font>
    <font>
      <sz val="10"/>
      <name val="B Nazanin"/>
      <charset val="178"/>
    </font>
    <font>
      <b/>
      <sz val="12"/>
      <name val="B Nazanin"/>
      <charset val="178"/>
    </font>
    <font>
      <sz val="11"/>
      <color theme="1"/>
      <name val="B Nazanin"/>
      <charset val="178"/>
    </font>
    <font>
      <b/>
      <sz val="14"/>
      <name val="B Nazanin"/>
      <charset val="178"/>
    </font>
    <font>
      <sz val="11"/>
      <name val="B Nazanin"/>
      <charset val="178"/>
    </font>
    <font>
      <sz val="9"/>
      <name val="B Nazanin"/>
      <charset val="178"/>
    </font>
    <font>
      <sz val="14"/>
      <name val="B Nazanin"/>
      <charset val="178"/>
    </font>
    <font>
      <sz val="11"/>
      <name val="B Mitra"/>
      <charset val="178"/>
    </font>
    <font>
      <sz val="14"/>
      <color theme="1"/>
      <name val="B Nazanin"/>
      <charset val="178"/>
    </font>
    <font>
      <b/>
      <sz val="8"/>
      <name val="B Nazanin"/>
      <charset val="178"/>
    </font>
    <font>
      <b/>
      <sz val="8"/>
      <name val="B Mitra"/>
      <charset val="178"/>
    </font>
    <font>
      <sz val="11"/>
      <color theme="1"/>
      <name val="Calibri"/>
      <family val="2"/>
      <scheme val="minor"/>
    </font>
    <font>
      <sz val="11"/>
      <color theme="1"/>
      <name val="Calibri"/>
      <family val="2"/>
      <charset val="178"/>
      <scheme val="minor"/>
    </font>
    <font>
      <sz val="10"/>
      <color indexed="8"/>
      <name val="Arial"/>
      <family val="2"/>
    </font>
    <font>
      <sz val="13"/>
      <color indexed="8"/>
      <name val="B Nazanin"/>
      <charset val="178"/>
    </font>
    <font>
      <b/>
      <sz val="16"/>
      <name val="B Nazanin"/>
      <charset val="178"/>
    </font>
  </fonts>
  <fills count="23">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0"/>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4" tint="0.59999389629810485"/>
        <bgColor indexed="64"/>
      </patternFill>
    </fill>
    <fill>
      <patternFill patternType="solid">
        <fgColor rgb="FFFF7C80"/>
        <bgColor indexed="64"/>
      </patternFill>
    </fill>
    <fill>
      <patternFill patternType="solid">
        <fgColor rgb="FFFFFF00"/>
        <bgColor indexed="64"/>
      </patternFill>
    </fill>
    <fill>
      <patternFill patternType="solid">
        <fgColor rgb="FFF8EBF9"/>
        <bgColor indexed="64"/>
      </patternFill>
    </fill>
    <fill>
      <patternFill patternType="solid">
        <fgColor rgb="FFFFCC99"/>
        <bgColor indexed="64"/>
      </patternFill>
    </fill>
    <fill>
      <patternFill patternType="solid">
        <fgColor rgb="FFCCCC0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8ECF7"/>
        <bgColor indexed="64"/>
      </patternFill>
    </fill>
    <fill>
      <patternFill patternType="solid">
        <fgColor rgb="FFFF66FF"/>
        <bgColor indexed="64"/>
      </patternFill>
    </fill>
    <fill>
      <patternFill patternType="solid">
        <fgColor rgb="FF99FFCC"/>
        <bgColor indexed="64"/>
      </patternFill>
    </fill>
  </fills>
  <borders count="63">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double">
        <color indexed="64"/>
      </bottom>
      <diagonal/>
    </border>
    <border>
      <left style="double">
        <color indexed="64"/>
      </left>
      <right style="thin">
        <color indexed="64"/>
      </right>
      <top/>
      <bottom/>
      <diagonal/>
    </border>
    <border>
      <left style="thin">
        <color indexed="64"/>
      </left>
      <right style="thin">
        <color indexed="64"/>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top style="double">
        <color indexed="64"/>
      </top>
      <bottom/>
      <diagonal/>
    </border>
    <border>
      <left style="dotted">
        <color indexed="64"/>
      </left>
      <right/>
      <top style="double">
        <color indexed="64"/>
      </top>
      <bottom/>
      <diagonal/>
    </border>
    <border>
      <left style="dotted">
        <color indexed="64"/>
      </left>
      <right style="thin">
        <color indexed="64"/>
      </right>
      <top style="double">
        <color indexed="64"/>
      </top>
      <bottom/>
      <diagonal/>
    </border>
    <border>
      <left/>
      <right style="double">
        <color indexed="64"/>
      </right>
      <top style="double">
        <color indexed="64"/>
      </top>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bottom/>
      <diagonal/>
    </border>
    <border>
      <left style="thin">
        <color indexed="64"/>
      </left>
      <right/>
      <top/>
      <bottom/>
      <diagonal/>
    </border>
    <border>
      <left/>
      <right style="thin">
        <color indexed="64"/>
      </right>
      <top/>
      <bottom style="medium">
        <color indexed="64"/>
      </bottom>
      <diagonal/>
    </border>
    <border>
      <left style="thin">
        <color indexed="64"/>
      </left>
      <right/>
      <top/>
      <bottom style="medium">
        <color indexed="64"/>
      </bottom>
      <diagonal/>
    </border>
  </borders>
  <cellStyleXfs count="4">
    <xf numFmtId="0" fontId="0" fillId="0" borderId="0"/>
    <xf numFmtId="43" fontId="23" fillId="0" borderId="0" applyFont="0" applyFill="0" applyBorder="0" applyAlignment="0" applyProtection="0"/>
    <xf numFmtId="0" fontId="24" fillId="0" borderId="0"/>
    <xf numFmtId="0" fontId="25" fillId="0" borderId="0"/>
  </cellStyleXfs>
  <cellXfs count="644">
    <xf numFmtId="0" fontId="0" fillId="0" borderId="0" xfId="0"/>
    <xf numFmtId="0" fontId="2" fillId="0" borderId="0" xfId="0" applyFont="1" applyAlignment="1">
      <alignment vertical="center"/>
    </xf>
    <xf numFmtId="0" fontId="2" fillId="0" borderId="0" xfId="0" applyNumberFormat="1" applyFont="1" applyBorder="1" applyAlignment="1">
      <alignment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readingOrder="2"/>
    </xf>
    <xf numFmtId="0" fontId="3" fillId="3" borderId="8" xfId="0" applyFont="1" applyFill="1" applyBorder="1" applyAlignment="1">
      <alignment horizontal="center" vertical="center" readingOrder="2"/>
    </xf>
    <xf numFmtId="0" fontId="2" fillId="0" borderId="9" xfId="0" applyFont="1" applyBorder="1" applyAlignment="1">
      <alignment vertical="center"/>
    </xf>
    <xf numFmtId="0" fontId="2" fillId="0" borderId="9" xfId="0" applyNumberFormat="1" applyFont="1" applyBorder="1" applyAlignment="1">
      <alignment vertical="center"/>
    </xf>
    <xf numFmtId="2" fontId="3" fillId="2" borderId="15" xfId="0" applyNumberFormat="1" applyFont="1" applyFill="1" applyBorder="1" applyAlignment="1">
      <alignment horizontal="center" vertical="center" wrapText="1"/>
    </xf>
    <xf numFmtId="2" fontId="4" fillId="2" borderId="16" xfId="0" applyNumberFormat="1" applyFont="1" applyFill="1" applyBorder="1" applyAlignment="1">
      <alignment horizontal="center" vertical="center" wrapText="1"/>
    </xf>
    <xf numFmtId="2" fontId="3" fillId="2" borderId="16" xfId="0" applyNumberFormat="1" applyFont="1" applyFill="1" applyBorder="1" applyAlignment="1">
      <alignment horizontal="center" vertical="center" wrapText="1"/>
    </xf>
    <xf numFmtId="2" fontId="3" fillId="2" borderId="17" xfId="0" applyNumberFormat="1" applyFont="1" applyFill="1" applyBorder="1" applyAlignment="1">
      <alignment horizontal="center" vertical="center" wrapText="1"/>
    </xf>
    <xf numFmtId="2" fontId="2" fillId="2" borderId="23" xfId="0" applyNumberFormat="1" applyFont="1" applyFill="1" applyBorder="1" applyAlignment="1">
      <alignment horizontal="center" vertical="center" wrapText="1"/>
    </xf>
    <xf numFmtId="0" fontId="5" fillId="2" borderId="30" xfId="0" applyNumberFormat="1" applyFont="1" applyFill="1" applyBorder="1" applyAlignment="1" applyProtection="1">
      <alignment horizontal="center" vertical="center"/>
      <protection locked="0"/>
    </xf>
    <xf numFmtId="0" fontId="5" fillId="0" borderId="23" xfId="0" applyFont="1" applyBorder="1" applyAlignment="1">
      <alignment horizontal="center" vertical="center"/>
    </xf>
    <xf numFmtId="2" fontId="9" fillId="2" borderId="15" xfId="0" applyNumberFormat="1" applyFont="1" applyFill="1" applyBorder="1" applyAlignment="1">
      <alignment horizontal="center" vertical="center" wrapText="1"/>
    </xf>
    <xf numFmtId="2" fontId="10" fillId="2" borderId="16" xfId="0" applyNumberFormat="1" applyFont="1" applyFill="1" applyBorder="1" applyAlignment="1">
      <alignment horizontal="center" vertical="center" wrapText="1"/>
    </xf>
    <xf numFmtId="2" fontId="9" fillId="2" borderId="16" xfId="0" applyNumberFormat="1" applyFont="1" applyFill="1" applyBorder="1" applyAlignment="1">
      <alignment horizontal="center" vertical="center" wrapText="1"/>
    </xf>
    <xf numFmtId="2" fontId="9" fillId="2" borderId="17" xfId="0" applyNumberFormat="1" applyFont="1" applyFill="1" applyBorder="1" applyAlignment="1">
      <alignment horizontal="center" vertical="center" wrapText="1"/>
    </xf>
    <xf numFmtId="2" fontId="8" fillId="2" borderId="23" xfId="0" applyNumberFormat="1" applyFont="1" applyFill="1" applyBorder="1" applyAlignment="1">
      <alignment horizontal="center" vertical="center" wrapText="1"/>
    </xf>
    <xf numFmtId="0" fontId="11" fillId="2" borderId="30" xfId="0" applyNumberFormat="1" applyFont="1" applyFill="1" applyBorder="1" applyAlignment="1" applyProtection="1">
      <alignment horizontal="center" vertical="center"/>
      <protection locked="0"/>
    </xf>
    <xf numFmtId="0" fontId="11" fillId="0" borderId="23" xfId="0" applyFont="1" applyBorder="1" applyAlignment="1">
      <alignment horizontal="center" vertical="center"/>
    </xf>
    <xf numFmtId="49" fontId="11" fillId="0" borderId="24" xfId="0" applyNumberFormat="1" applyFont="1" applyBorder="1" applyAlignment="1">
      <alignment horizontal="center" vertical="center"/>
    </xf>
    <xf numFmtId="49" fontId="11" fillId="7" borderId="24" xfId="0" applyNumberFormat="1" applyFont="1" applyFill="1" applyBorder="1" applyAlignment="1">
      <alignment horizontal="center" vertical="center"/>
    </xf>
    <xf numFmtId="49" fontId="11" fillId="6" borderId="24" xfId="0" applyNumberFormat="1" applyFont="1" applyFill="1" applyBorder="1" applyAlignment="1">
      <alignment horizontal="center" vertical="center"/>
    </xf>
    <xf numFmtId="0" fontId="8" fillId="0" borderId="9" xfId="0" applyFont="1" applyBorder="1" applyAlignment="1">
      <alignment vertical="center"/>
    </xf>
    <xf numFmtId="0" fontId="8" fillId="0" borderId="0" xfId="0" applyNumberFormat="1" applyFont="1" applyBorder="1" applyAlignment="1">
      <alignment vertical="center"/>
    </xf>
    <xf numFmtId="0" fontId="8" fillId="0" borderId="9" xfId="0" applyNumberFormat="1" applyFont="1" applyBorder="1" applyAlignment="1">
      <alignment vertical="center"/>
    </xf>
    <xf numFmtId="0" fontId="8" fillId="0" borderId="0" xfId="0" applyFont="1" applyAlignment="1">
      <alignment vertical="center"/>
    </xf>
    <xf numFmtId="0" fontId="14" fillId="0" borderId="0" xfId="0" applyFont="1"/>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readingOrder="2"/>
    </xf>
    <xf numFmtId="0" fontId="9" fillId="3" borderId="8" xfId="0" applyFont="1" applyFill="1" applyBorder="1" applyAlignment="1">
      <alignment horizontal="center" vertical="center" readingOrder="2"/>
    </xf>
    <xf numFmtId="49" fontId="11" fillId="8" borderId="24" xfId="0" applyNumberFormat="1" applyFont="1" applyFill="1" applyBorder="1" applyAlignment="1">
      <alignment horizontal="center" vertical="center"/>
    </xf>
    <xf numFmtId="49" fontId="11" fillId="9" borderId="24" xfId="0" applyNumberFormat="1" applyFont="1" applyFill="1" applyBorder="1" applyAlignment="1">
      <alignment horizontal="center" vertical="center"/>
    </xf>
    <xf numFmtId="49" fontId="11" fillId="0" borderId="24" xfId="0" applyNumberFormat="1" applyFont="1" applyBorder="1" applyAlignment="1">
      <alignment vertical="center"/>
    </xf>
    <xf numFmtId="49" fontId="11" fillId="0" borderId="23" xfId="0" applyNumberFormat="1" applyFont="1" applyBorder="1" applyAlignment="1">
      <alignment horizontal="center" vertical="center"/>
    </xf>
    <xf numFmtId="49" fontId="13" fillId="10" borderId="24" xfId="0" applyNumberFormat="1" applyFont="1" applyFill="1" applyBorder="1" applyAlignment="1">
      <alignment horizontal="center" vertical="center"/>
    </xf>
    <xf numFmtId="49" fontId="13" fillId="11" borderId="24" xfId="0" applyNumberFormat="1" applyFont="1" applyFill="1" applyBorder="1" applyAlignment="1">
      <alignment horizontal="center" vertical="center"/>
    </xf>
    <xf numFmtId="0" fontId="11" fillId="12" borderId="24" xfId="0" applyFont="1" applyFill="1" applyBorder="1" applyAlignment="1">
      <alignment horizontal="center" vertical="center"/>
    </xf>
    <xf numFmtId="0" fontId="11" fillId="0" borderId="24" xfId="0" applyFont="1" applyBorder="1" applyAlignment="1">
      <alignment vertical="center"/>
    </xf>
    <xf numFmtId="49" fontId="11" fillId="12" borderId="24" xfId="0" applyNumberFormat="1" applyFont="1" applyFill="1" applyBorder="1" applyAlignment="1">
      <alignment horizontal="center" vertical="center"/>
    </xf>
    <xf numFmtId="0" fontId="16" fillId="0" borderId="23" xfId="0" applyFont="1" applyBorder="1" applyAlignment="1">
      <alignment horizontal="center" vertical="center"/>
    </xf>
    <xf numFmtId="0" fontId="3" fillId="0" borderId="35" xfId="0" applyFont="1" applyBorder="1" applyAlignment="1">
      <alignment vertical="center"/>
    </xf>
    <xf numFmtId="0" fontId="3" fillId="0" borderId="36" xfId="0" applyFont="1" applyBorder="1" applyAlignment="1">
      <alignment vertical="center"/>
    </xf>
    <xf numFmtId="0" fontId="3" fillId="0" borderId="36" xfId="0" applyFont="1" applyBorder="1" applyAlignment="1">
      <alignment horizontal="right" vertical="center"/>
    </xf>
    <xf numFmtId="0" fontId="3" fillId="0" borderId="36" xfId="0" applyFont="1" applyBorder="1" applyAlignment="1">
      <alignment horizontal="center" vertical="center"/>
    </xf>
    <xf numFmtId="0" fontId="3" fillId="0" borderId="37" xfId="0" applyFont="1" applyBorder="1" applyAlignment="1">
      <alignment vertical="center"/>
    </xf>
    <xf numFmtId="0" fontId="3" fillId="0" borderId="43" xfId="0" applyFont="1" applyBorder="1" applyAlignment="1">
      <alignment horizontal="right" vertical="center"/>
    </xf>
    <xf numFmtId="0" fontId="3" fillId="0" borderId="24" xfId="0" applyFont="1" applyBorder="1" applyAlignment="1">
      <alignment horizontal="right" vertical="center"/>
    </xf>
    <xf numFmtId="0" fontId="3" fillId="0" borderId="31" xfId="0" applyFont="1" applyBorder="1" applyAlignment="1">
      <alignment horizontal="right" vertical="center"/>
    </xf>
    <xf numFmtId="0" fontId="3" fillId="0" borderId="45" xfId="0" applyFont="1" applyBorder="1" applyAlignment="1">
      <alignment horizontal="right" vertical="center"/>
    </xf>
    <xf numFmtId="0" fontId="6" fillId="0" borderId="46" xfId="0" applyFont="1" applyBorder="1" applyAlignment="1">
      <alignment horizontal="right" vertical="center"/>
    </xf>
    <xf numFmtId="0" fontId="6" fillId="0" borderId="46" xfId="0" applyFont="1" applyBorder="1" applyAlignment="1">
      <alignment horizontal="center" vertical="center"/>
    </xf>
    <xf numFmtId="0" fontId="3" fillId="0" borderId="48" xfId="0" applyNumberFormat="1" applyFont="1" applyBorder="1" applyAlignment="1">
      <alignment horizontal="right" vertical="center"/>
    </xf>
    <xf numFmtId="0" fontId="3" fillId="0" borderId="46" xfId="0" applyNumberFormat="1" applyFont="1" applyBorder="1" applyAlignment="1">
      <alignment horizontal="right" vertical="center"/>
    </xf>
    <xf numFmtId="0" fontId="3" fillId="0" borderId="46" xfId="0" applyFont="1" applyBorder="1" applyAlignment="1">
      <alignment horizontal="right" vertical="center"/>
    </xf>
    <xf numFmtId="0" fontId="3" fillId="0" borderId="49" xfId="0" applyFont="1" applyBorder="1" applyAlignment="1">
      <alignment horizontal="right" vertical="center"/>
    </xf>
    <xf numFmtId="0" fontId="3" fillId="0" borderId="0" xfId="0" applyFont="1" applyAlignment="1">
      <alignment vertical="center"/>
    </xf>
    <xf numFmtId="0" fontId="3" fillId="0" borderId="0" xfId="0" applyNumberFormat="1" applyFont="1" applyBorder="1" applyAlignment="1">
      <alignment vertical="center"/>
    </xf>
    <xf numFmtId="0" fontId="6" fillId="0" borderId="0" xfId="0" applyFont="1" applyAlignment="1">
      <alignment horizontal="center" vertical="center"/>
    </xf>
    <xf numFmtId="0" fontId="5" fillId="0" borderId="0" xfId="0" applyFont="1" applyAlignment="1">
      <alignment horizontal="center" vertical="center"/>
    </xf>
    <xf numFmtId="0" fontId="2" fillId="13" borderId="51" xfId="0" applyFont="1" applyFill="1" applyBorder="1" applyAlignment="1">
      <alignment horizontal="center" vertical="center"/>
    </xf>
    <xf numFmtId="0" fontId="3" fillId="0" borderId="53" xfId="0" applyFont="1" applyBorder="1" applyAlignment="1">
      <alignment vertical="center"/>
    </xf>
    <xf numFmtId="0" fontId="3" fillId="0" borderId="53" xfId="0" applyNumberFormat="1" applyFont="1" applyBorder="1" applyAlignment="1">
      <alignment vertical="center"/>
    </xf>
    <xf numFmtId="49" fontId="3" fillId="2" borderId="10" xfId="0" applyNumberFormat="1" applyFont="1" applyFill="1" applyBorder="1" applyAlignment="1">
      <alignment horizontal="center" vertical="center"/>
    </xf>
    <xf numFmtId="2" fontId="3" fillId="2" borderId="20" xfId="0" applyNumberFormat="1" applyFont="1" applyFill="1" applyBorder="1" applyAlignment="1">
      <alignment horizontal="center" vertical="center" wrapText="1"/>
    </xf>
    <xf numFmtId="0" fontId="3" fillId="4" borderId="2" xfId="0" applyNumberFormat="1" applyFont="1" applyFill="1" applyBorder="1" applyAlignment="1">
      <alignment horizontal="left" vertical="center"/>
    </xf>
    <xf numFmtId="2" fontId="3" fillId="4" borderId="2" xfId="0" applyNumberFormat="1" applyFont="1" applyFill="1" applyBorder="1" applyAlignment="1">
      <alignment vertical="center"/>
    </xf>
    <xf numFmtId="0" fontId="3" fillId="4" borderId="3" xfId="0" applyFont="1" applyFill="1" applyBorder="1" applyAlignment="1">
      <alignment vertical="center"/>
    </xf>
    <xf numFmtId="0" fontId="5" fillId="0" borderId="0" xfId="0" applyFont="1" applyFill="1" applyBorder="1" applyAlignment="1">
      <alignment horizontal="center" vertical="center"/>
    </xf>
    <xf numFmtId="0" fontId="6" fillId="0" borderId="47" xfId="0" applyFont="1" applyBorder="1" applyAlignment="1">
      <alignment horizontal="right" vertical="center"/>
    </xf>
    <xf numFmtId="0" fontId="3" fillId="0" borderId="0" xfId="0" applyFont="1" applyBorder="1" applyAlignment="1">
      <alignment horizontal="right" vertical="center"/>
    </xf>
    <xf numFmtId="0" fontId="3" fillId="0" borderId="0" xfId="0" applyFont="1" applyBorder="1" applyAlignment="1">
      <alignment horizontal="center" vertical="center" readingOrder="2"/>
    </xf>
    <xf numFmtId="0" fontId="3" fillId="0" borderId="0" xfId="0" applyFont="1" applyBorder="1" applyAlignment="1">
      <alignment vertical="center"/>
    </xf>
    <xf numFmtId="0" fontId="3" fillId="0" borderId="0" xfId="0" applyFont="1" applyBorder="1" applyAlignment="1">
      <alignment vertical="center" readingOrder="2"/>
    </xf>
    <xf numFmtId="0" fontId="2" fillId="0" borderId="2" xfId="0" applyFont="1" applyBorder="1" applyAlignment="1">
      <alignment vertical="center"/>
    </xf>
    <xf numFmtId="0" fontId="2" fillId="0" borderId="2" xfId="0" applyNumberFormat="1" applyFont="1" applyBorder="1" applyAlignment="1">
      <alignment vertical="center"/>
    </xf>
    <xf numFmtId="0" fontId="13" fillId="0" borderId="23" xfId="0" applyFont="1" applyBorder="1" applyAlignment="1">
      <alignment horizontal="center" vertical="center"/>
    </xf>
    <xf numFmtId="0" fontId="9" fillId="0" borderId="23" xfId="0" applyFont="1" applyBorder="1" applyAlignment="1">
      <alignment horizontal="center" vertical="center"/>
    </xf>
    <xf numFmtId="0" fontId="18" fillId="0" borderId="23" xfId="0" applyFont="1" applyBorder="1" applyAlignment="1">
      <alignment horizontal="center" vertical="center"/>
    </xf>
    <xf numFmtId="0" fontId="15" fillId="0" borderId="23" xfId="0" applyFont="1" applyBorder="1" applyAlignment="1">
      <alignment horizontal="center" vertical="center"/>
    </xf>
    <xf numFmtId="0" fontId="19" fillId="2" borderId="30" xfId="0" applyNumberFormat="1" applyFont="1" applyFill="1" applyBorder="1" applyAlignment="1" applyProtection="1">
      <alignment horizontal="center" vertical="center"/>
      <protection locked="0"/>
    </xf>
    <xf numFmtId="49" fontId="16" fillId="0" borderId="24" xfId="0" applyNumberFormat="1" applyFont="1" applyBorder="1" applyAlignment="1">
      <alignment horizontal="center" vertical="center"/>
    </xf>
    <xf numFmtId="49" fontId="8" fillId="14" borderId="24" xfId="0" applyNumberFormat="1" applyFont="1" applyFill="1" applyBorder="1" applyAlignment="1">
      <alignment horizontal="center" vertical="center"/>
    </xf>
    <xf numFmtId="49" fontId="8" fillId="0" borderId="24" xfId="0" applyNumberFormat="1" applyFont="1" applyBorder="1" applyAlignment="1">
      <alignment horizontal="center" vertical="center"/>
    </xf>
    <xf numFmtId="49" fontId="11" fillId="11" borderId="24" xfId="0" applyNumberFormat="1" applyFont="1" applyFill="1" applyBorder="1" applyAlignment="1">
      <alignment vertical="center"/>
    </xf>
    <xf numFmtId="0" fontId="11" fillId="12" borderId="24" xfId="0" applyFont="1" applyFill="1" applyBorder="1" applyAlignment="1">
      <alignment horizontal="center" vertical="center"/>
    </xf>
    <xf numFmtId="0" fontId="11" fillId="5" borderId="24" xfId="0" applyFont="1" applyFill="1" applyBorder="1" applyAlignment="1">
      <alignment horizontal="center" vertical="center"/>
    </xf>
    <xf numFmtId="0" fontId="3" fillId="3" borderId="7" xfId="0" applyFont="1" applyFill="1" applyBorder="1" applyAlignment="1">
      <alignment horizontal="center" vertical="center" readingOrder="2"/>
    </xf>
    <xf numFmtId="2" fontId="3" fillId="2" borderId="15" xfId="0" applyNumberFormat="1" applyFont="1" applyFill="1" applyBorder="1" applyAlignment="1">
      <alignment horizontal="center" vertical="center" wrapText="1"/>
    </xf>
    <xf numFmtId="0" fontId="5" fillId="0" borderId="24" xfId="0" applyFont="1" applyBorder="1" applyAlignment="1">
      <alignment horizontal="center" vertical="center"/>
    </xf>
    <xf numFmtId="0" fontId="3" fillId="4" borderId="2" xfId="0" applyNumberFormat="1" applyFont="1" applyFill="1" applyBorder="1" applyAlignment="1">
      <alignment horizontal="left" vertical="center"/>
    </xf>
    <xf numFmtId="0" fontId="2" fillId="13" borderId="51" xfId="0" applyFont="1" applyFill="1" applyBorder="1" applyAlignment="1">
      <alignment horizontal="center" vertical="center"/>
    </xf>
    <xf numFmtId="0" fontId="5" fillId="15" borderId="24" xfId="0" applyFont="1" applyFill="1" applyBorder="1" applyAlignment="1">
      <alignment horizontal="center" vertical="center"/>
    </xf>
    <xf numFmtId="49" fontId="5" fillId="2" borderId="30" xfId="0" applyNumberFormat="1" applyFont="1" applyFill="1" applyBorder="1" applyAlignment="1" applyProtection="1">
      <alignment horizontal="center" vertical="center"/>
      <protection locked="0"/>
    </xf>
    <xf numFmtId="49" fontId="5" fillId="0" borderId="24" xfId="0" applyNumberFormat="1" applyFont="1" applyBorder="1" applyAlignment="1">
      <alignment vertical="center"/>
    </xf>
    <xf numFmtId="49" fontId="5" fillId="0" borderId="23" xfId="0" applyNumberFormat="1" applyFont="1" applyBorder="1" applyAlignment="1">
      <alignment horizontal="center" vertical="center"/>
    </xf>
    <xf numFmtId="49" fontId="18" fillId="2" borderId="30" xfId="0" applyNumberFormat="1" applyFont="1" applyFill="1" applyBorder="1" applyAlignment="1" applyProtection="1">
      <alignment horizontal="center" vertical="center"/>
      <protection locked="0"/>
    </xf>
    <xf numFmtId="49" fontId="18" fillId="0" borderId="23" xfId="0" applyNumberFormat="1" applyFont="1" applyBorder="1" applyAlignment="1">
      <alignment horizontal="center" vertical="center"/>
    </xf>
    <xf numFmtId="0" fontId="20" fillId="0" borderId="0" xfId="0" applyFont="1"/>
    <xf numFmtId="49" fontId="18" fillId="19" borderId="24" xfId="0" applyNumberFormat="1" applyFont="1" applyFill="1" applyBorder="1" applyAlignment="1">
      <alignment horizontal="center" vertical="center"/>
    </xf>
    <xf numFmtId="0" fontId="3" fillId="3" borderId="7" xfId="0" applyFont="1" applyFill="1" applyBorder="1" applyAlignment="1">
      <alignment horizontal="center" vertical="center" readingOrder="2"/>
    </xf>
    <xf numFmtId="2" fontId="3" fillId="2" borderId="15" xfId="0" applyNumberFormat="1" applyFont="1" applyFill="1" applyBorder="1" applyAlignment="1">
      <alignment horizontal="center" vertical="center" wrapText="1"/>
    </xf>
    <xf numFmtId="0" fontId="2" fillId="13" borderId="51" xfId="0" applyFont="1" applyFill="1" applyBorder="1" applyAlignment="1">
      <alignment horizontal="center" vertical="center"/>
    </xf>
    <xf numFmtId="0" fontId="3" fillId="3" borderId="7" xfId="0" applyFont="1" applyFill="1" applyBorder="1" applyAlignment="1">
      <alignment horizontal="center" vertical="center" readingOrder="2"/>
    </xf>
    <xf numFmtId="2" fontId="3" fillId="2" borderId="15" xfId="0" applyNumberFormat="1" applyFont="1" applyFill="1" applyBorder="1" applyAlignment="1">
      <alignment horizontal="center" vertical="center" wrapText="1"/>
    </xf>
    <xf numFmtId="0" fontId="11" fillId="12" borderId="24" xfId="0" applyFont="1" applyFill="1" applyBorder="1" applyAlignment="1">
      <alignment horizontal="center" vertical="center"/>
    </xf>
    <xf numFmtId="49" fontId="18" fillId="16" borderId="24" xfId="0" applyNumberFormat="1" applyFont="1" applyFill="1" applyBorder="1" applyAlignment="1">
      <alignment horizontal="center" vertical="center"/>
    </xf>
    <xf numFmtId="49" fontId="16" fillId="20" borderId="24" xfId="0" applyNumberFormat="1" applyFont="1" applyFill="1" applyBorder="1" applyAlignment="1">
      <alignment horizontal="center" vertical="center"/>
    </xf>
    <xf numFmtId="49" fontId="9" fillId="11" borderId="24" xfId="0" applyNumberFormat="1" applyFont="1" applyFill="1" applyBorder="1" applyAlignment="1">
      <alignment horizontal="center" vertical="center"/>
    </xf>
    <xf numFmtId="2" fontId="5" fillId="0" borderId="23" xfId="0" applyNumberFormat="1" applyFont="1" applyBorder="1" applyAlignment="1">
      <alignment horizontal="center" vertical="center"/>
    </xf>
    <xf numFmtId="2" fontId="11"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16" fillId="18" borderId="24" xfId="0" applyNumberFormat="1" applyFont="1" applyFill="1" applyBorder="1" applyAlignment="1">
      <alignment horizontal="center" vertical="center"/>
    </xf>
    <xf numFmtId="49" fontId="11" fillId="5" borderId="24" xfId="0" applyNumberFormat="1" applyFont="1" applyFill="1" applyBorder="1" applyAlignment="1">
      <alignment horizontal="center" vertical="center"/>
    </xf>
    <xf numFmtId="49" fontId="13" fillId="17" borderId="24" xfId="0" applyNumberFormat="1" applyFont="1" applyFill="1" applyBorder="1" applyAlignment="1">
      <alignment horizontal="center" vertical="center"/>
    </xf>
    <xf numFmtId="49" fontId="5" fillId="5" borderId="24" xfId="0" applyNumberFormat="1" applyFont="1" applyFill="1" applyBorder="1" applyAlignment="1">
      <alignment horizontal="center" vertical="center"/>
    </xf>
    <xf numFmtId="49" fontId="5" fillId="5" borderId="24" xfId="0" applyNumberFormat="1" applyFont="1" applyFill="1" applyBorder="1" applyAlignment="1">
      <alignment horizontal="center" vertical="center"/>
    </xf>
    <xf numFmtId="49" fontId="5" fillId="17" borderId="24" xfId="0" applyNumberFormat="1" applyFont="1" applyFill="1" applyBorder="1" applyAlignment="1">
      <alignment horizontal="center" vertical="center"/>
    </xf>
    <xf numFmtId="49" fontId="11" fillId="11" borderId="24" xfId="0" applyNumberFormat="1" applyFont="1" applyFill="1" applyBorder="1" applyAlignment="1">
      <alignment horizontal="center" vertical="center"/>
    </xf>
    <xf numFmtId="49" fontId="16" fillId="5" borderId="24" xfId="0" applyNumberFormat="1" applyFont="1" applyFill="1" applyBorder="1" applyAlignment="1">
      <alignment horizontal="center" vertical="center"/>
    </xf>
    <xf numFmtId="49" fontId="8" fillId="17" borderId="24" xfId="0" applyNumberFormat="1" applyFont="1" applyFill="1" applyBorder="1" applyAlignment="1">
      <alignment horizontal="center" vertical="center"/>
    </xf>
    <xf numFmtId="2" fontId="16" fillId="0" borderId="23" xfId="0" applyNumberFormat="1" applyFont="1" applyBorder="1" applyAlignment="1">
      <alignment horizontal="center" vertical="center"/>
    </xf>
    <xf numFmtId="49" fontId="16" fillId="0" borderId="23" xfId="0" applyNumberFormat="1" applyFont="1" applyBorder="1" applyAlignment="1">
      <alignment horizontal="center" vertical="center"/>
    </xf>
    <xf numFmtId="0" fontId="19" fillId="2" borderId="23" xfId="0" applyNumberFormat="1" applyFont="1" applyFill="1" applyBorder="1" applyAlignment="1" applyProtection="1">
      <alignment horizontal="center" vertical="center"/>
      <protection locked="0"/>
    </xf>
    <xf numFmtId="49" fontId="5" fillId="21" borderId="24" xfId="0" applyNumberFormat="1" applyFont="1" applyFill="1" applyBorder="1" applyAlignment="1">
      <alignment horizontal="center" vertical="center"/>
    </xf>
    <xf numFmtId="49" fontId="5" fillId="5" borderId="24" xfId="0" applyNumberFormat="1" applyFont="1" applyFill="1" applyBorder="1" applyAlignment="1">
      <alignment vertical="center"/>
    </xf>
    <xf numFmtId="49" fontId="5" fillId="0" borderId="24" xfId="0" applyNumberFormat="1" applyFont="1" applyBorder="1" applyAlignment="1">
      <alignment horizontal="center" vertical="center"/>
    </xf>
    <xf numFmtId="0" fontId="11" fillId="5" borderId="24" xfId="0" applyFont="1" applyFill="1" applyBorder="1" applyAlignment="1">
      <alignment horizontal="center" vertical="center"/>
    </xf>
    <xf numFmtId="0" fontId="5" fillId="15" borderId="24" xfId="0" applyFont="1" applyFill="1" applyBorder="1" applyAlignment="1">
      <alignment horizontal="center" vertical="center"/>
    </xf>
    <xf numFmtId="0" fontId="2" fillId="13" borderId="51" xfId="0" applyFont="1" applyFill="1" applyBorder="1" applyAlignment="1">
      <alignment horizontal="center" vertical="center"/>
    </xf>
    <xf numFmtId="0" fontId="5" fillId="5" borderId="24" xfId="0" applyFont="1" applyFill="1" applyBorder="1" applyAlignment="1">
      <alignment horizontal="center" vertical="center"/>
    </xf>
    <xf numFmtId="49" fontId="13" fillId="22" borderId="23" xfId="2" applyNumberFormat="1" applyFont="1" applyFill="1" applyBorder="1" applyAlignment="1">
      <alignment horizontal="center" vertical="center"/>
    </xf>
    <xf numFmtId="49" fontId="13" fillId="22" borderId="24" xfId="2" applyNumberFormat="1" applyFont="1" applyFill="1" applyBorder="1" applyAlignment="1">
      <alignment horizontal="center" vertical="center"/>
    </xf>
    <xf numFmtId="49" fontId="13" fillId="5" borderId="24" xfId="2" applyNumberFormat="1" applyFont="1" applyFill="1" applyBorder="1" applyAlignment="1">
      <alignment horizontal="center" vertical="center"/>
    </xf>
    <xf numFmtId="49" fontId="5" fillId="3" borderId="24" xfId="0" applyNumberFormat="1" applyFont="1" applyFill="1" applyBorder="1" applyAlignment="1">
      <alignment horizontal="center" vertical="center"/>
    </xf>
    <xf numFmtId="49" fontId="11" fillId="3" borderId="24" xfId="0" applyNumberFormat="1" applyFont="1" applyFill="1" applyBorder="1" applyAlignment="1">
      <alignment horizontal="center" vertical="center"/>
    </xf>
    <xf numFmtId="0" fontId="5" fillId="3" borderId="24" xfId="0" applyFont="1" applyFill="1" applyBorder="1" applyAlignment="1">
      <alignment horizontal="center" vertical="center"/>
    </xf>
    <xf numFmtId="0" fontId="11" fillId="0" borderId="23" xfId="0" applyFont="1" applyBorder="1" applyAlignment="1">
      <alignment vertical="center"/>
    </xf>
    <xf numFmtId="0" fontId="26" fillId="0" borderId="0" xfId="3" applyFont="1" applyAlignment="1">
      <alignment horizontal="center" vertical="center"/>
    </xf>
    <xf numFmtId="49" fontId="13" fillId="2" borderId="23" xfId="0" applyNumberFormat="1" applyFont="1" applyFill="1" applyBorder="1" applyAlignment="1">
      <alignment horizontal="center" vertical="center"/>
    </xf>
    <xf numFmtId="49" fontId="13" fillId="5" borderId="20" xfId="0" applyNumberFormat="1" applyFont="1" applyFill="1" applyBorder="1" applyAlignment="1">
      <alignment horizontal="center" vertical="center" wrapText="1"/>
    </xf>
    <xf numFmtId="0" fontId="13" fillId="2" borderId="30" xfId="0" applyNumberFormat="1" applyFont="1" applyFill="1" applyBorder="1" applyAlignment="1" applyProtection="1">
      <alignment horizontal="center" vertical="center"/>
      <protection locked="0"/>
    </xf>
    <xf numFmtId="0" fontId="11" fillId="5" borderId="24" xfId="0" applyFont="1" applyFill="1" applyBorder="1" applyAlignment="1">
      <alignment horizontal="center" vertical="center" wrapText="1"/>
    </xf>
    <xf numFmtId="0" fontId="11" fillId="5" borderId="31"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2" fillId="5" borderId="24" xfId="0" applyFont="1" applyFill="1" applyBorder="1" applyAlignment="1">
      <alignment horizontal="center" vertical="center"/>
    </xf>
    <xf numFmtId="0" fontId="12" fillId="5" borderId="31" xfId="0" applyFont="1" applyFill="1" applyBorder="1" applyAlignment="1">
      <alignment horizontal="center" vertical="center"/>
    </xf>
    <xf numFmtId="0" fontId="12" fillId="5" borderId="32" xfId="0" applyFont="1" applyFill="1" applyBorder="1" applyAlignment="1">
      <alignment horizontal="center" vertical="center"/>
    </xf>
    <xf numFmtId="0" fontId="11" fillId="5" borderId="24" xfId="0" applyFont="1" applyFill="1" applyBorder="1" applyAlignment="1">
      <alignment horizontal="center" vertical="center"/>
    </xf>
    <xf numFmtId="0" fontId="11" fillId="5" borderId="25" xfId="0" applyFont="1" applyFill="1" applyBorder="1" applyAlignment="1">
      <alignment horizontal="center" vertical="center"/>
    </xf>
    <xf numFmtId="2" fontId="11" fillId="0" borderId="24" xfId="0" applyNumberFormat="1" applyFont="1" applyBorder="1" applyAlignment="1">
      <alignment horizontal="center" vertical="center"/>
    </xf>
    <xf numFmtId="2" fontId="11" fillId="0" borderId="31" xfId="0" applyNumberFormat="1" applyFont="1" applyBorder="1" applyAlignment="1">
      <alignment horizontal="center" vertical="center"/>
    </xf>
    <xf numFmtId="2" fontId="11" fillId="0" borderId="32" xfId="0" applyNumberFormat="1" applyFont="1" applyBorder="1" applyAlignment="1">
      <alignment horizontal="center" vertical="center"/>
    </xf>
    <xf numFmtId="2" fontId="5" fillId="0" borderId="24" xfId="0" applyNumberFormat="1" applyFont="1" applyBorder="1" applyAlignment="1">
      <alignment horizontal="center" vertical="center"/>
    </xf>
    <xf numFmtId="2" fontId="5" fillId="0" borderId="25" xfId="0" applyNumberFormat="1" applyFont="1" applyBorder="1" applyAlignment="1">
      <alignment horizontal="center" vertical="center"/>
    </xf>
    <xf numFmtId="49" fontId="11" fillId="5" borderId="24" xfId="0" applyNumberFormat="1" applyFont="1" applyFill="1" applyBorder="1" applyAlignment="1">
      <alignment horizontal="center" vertical="center"/>
    </xf>
    <xf numFmtId="49" fontId="11" fillId="5" borderId="31" xfId="0" applyNumberFormat="1" applyFont="1" applyFill="1" applyBorder="1" applyAlignment="1">
      <alignment horizontal="center" vertical="center"/>
    </xf>
    <xf numFmtId="49" fontId="11" fillId="5" borderId="25" xfId="0" applyNumberFormat="1" applyFont="1" applyFill="1" applyBorder="1" applyAlignment="1">
      <alignment horizontal="center" vertical="center"/>
    </xf>
    <xf numFmtId="0" fontId="5" fillId="0" borderId="24" xfId="0" applyFont="1" applyBorder="1" applyAlignment="1">
      <alignment horizontal="center" vertical="center"/>
    </xf>
    <xf numFmtId="0" fontId="5" fillId="0" borderId="25" xfId="0" applyFont="1" applyBorder="1" applyAlignment="1">
      <alignment horizontal="center" vertical="center"/>
    </xf>
    <xf numFmtId="0" fontId="6" fillId="0" borderId="24" xfId="0" applyFont="1" applyBorder="1" applyAlignment="1">
      <alignment horizontal="center" vertical="center"/>
    </xf>
    <xf numFmtId="0" fontId="6" fillId="0" borderId="31" xfId="0" applyFont="1" applyBorder="1" applyAlignment="1">
      <alignment horizontal="center" vertical="center"/>
    </xf>
    <xf numFmtId="0" fontId="6" fillId="0" borderId="32" xfId="0" applyFont="1" applyBorder="1" applyAlignment="1">
      <alignment horizontal="center" vertical="center"/>
    </xf>
    <xf numFmtId="0" fontId="5" fillId="5" borderId="24" xfId="0" applyFont="1" applyFill="1" applyBorder="1" applyAlignment="1">
      <alignment horizontal="center" vertical="center" wrapText="1"/>
    </xf>
    <xf numFmtId="0" fontId="5" fillId="5" borderId="31"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5" fillId="7" borderId="24" xfId="0" applyFont="1" applyFill="1" applyBorder="1" applyAlignment="1">
      <alignment horizontal="center" vertical="center"/>
    </xf>
    <xf numFmtId="0" fontId="5" fillId="7" borderId="25" xfId="0" applyFont="1" applyFill="1" applyBorder="1" applyAlignment="1">
      <alignment horizontal="center" vertical="center"/>
    </xf>
    <xf numFmtId="49" fontId="5" fillId="0" borderId="24" xfId="0" applyNumberFormat="1" applyFont="1" applyBorder="1" applyAlignment="1">
      <alignment horizontal="center" vertical="center"/>
    </xf>
    <xf numFmtId="49" fontId="5" fillId="0" borderId="25" xfId="0" applyNumberFormat="1" applyFont="1" applyBorder="1" applyAlignment="1">
      <alignment horizontal="center" vertical="center"/>
    </xf>
    <xf numFmtId="49" fontId="5" fillId="0" borderId="31" xfId="0" applyNumberFormat="1" applyFont="1" applyBorder="1" applyAlignment="1">
      <alignment horizontal="center" vertical="center"/>
    </xf>
    <xf numFmtId="49" fontId="16" fillId="0" borderId="24" xfId="0" applyNumberFormat="1" applyFont="1" applyBorder="1" applyAlignment="1">
      <alignment horizontal="center" vertical="center"/>
    </xf>
    <xf numFmtId="49" fontId="16" fillId="0" borderId="25" xfId="0" applyNumberFormat="1" applyFont="1" applyBorder="1" applyAlignment="1">
      <alignment horizontal="center" vertical="center"/>
    </xf>
    <xf numFmtId="2" fontId="16" fillId="0" borderId="24" xfId="0" applyNumberFormat="1" applyFont="1" applyBorder="1" applyAlignment="1">
      <alignment horizontal="center" vertical="center"/>
    </xf>
    <xf numFmtId="2" fontId="16" fillId="0" borderId="25" xfId="0" applyNumberFormat="1" applyFont="1" applyBorder="1" applyAlignment="1">
      <alignment horizontal="center" vertical="center"/>
    </xf>
    <xf numFmtId="49" fontId="5" fillId="5" borderId="24" xfId="0" applyNumberFormat="1" applyFont="1" applyFill="1" applyBorder="1" applyAlignment="1">
      <alignment horizontal="center" vertical="center" wrapText="1"/>
    </xf>
    <xf numFmtId="49" fontId="5" fillId="5" borderId="31" xfId="0" applyNumberFormat="1"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0" fontId="16" fillId="0" borderId="24" xfId="0" applyFont="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49" fontId="5" fillId="5" borderId="24" xfId="0" applyNumberFormat="1" applyFont="1" applyFill="1" applyBorder="1" applyAlignment="1">
      <alignment horizontal="center" vertical="center"/>
    </xf>
    <xf numFmtId="49" fontId="5" fillId="5" borderId="31" xfId="0" applyNumberFormat="1" applyFont="1" applyFill="1" applyBorder="1" applyAlignment="1">
      <alignment horizontal="center" vertical="center"/>
    </xf>
    <xf numFmtId="49" fontId="5" fillId="5" borderId="25" xfId="0" applyNumberFormat="1" applyFont="1" applyFill="1" applyBorder="1" applyAlignment="1">
      <alignment horizontal="center" vertical="center"/>
    </xf>
    <xf numFmtId="0" fontId="16" fillId="0" borderId="25" xfId="0" applyFont="1" applyBorder="1" applyAlignment="1">
      <alignment horizontal="center" vertical="center"/>
    </xf>
    <xf numFmtId="49" fontId="5" fillId="21" borderId="24" xfId="0" applyNumberFormat="1" applyFont="1" applyFill="1" applyBorder="1" applyAlignment="1">
      <alignment horizontal="center" vertical="center" wrapText="1"/>
    </xf>
    <xf numFmtId="49" fontId="5" fillId="21" borderId="31" xfId="0" applyNumberFormat="1" applyFont="1" applyFill="1" applyBorder="1" applyAlignment="1">
      <alignment horizontal="center" vertical="center"/>
    </xf>
    <xf numFmtId="49" fontId="5" fillId="21" borderId="25" xfId="0" applyNumberFormat="1" applyFont="1" applyFill="1" applyBorder="1" applyAlignment="1">
      <alignment horizontal="center" vertical="center"/>
    </xf>
    <xf numFmtId="49" fontId="11" fillId="5" borderId="24" xfId="0" applyNumberFormat="1" applyFont="1" applyFill="1" applyBorder="1" applyAlignment="1">
      <alignment horizontal="center" vertical="center" wrapText="1"/>
    </xf>
    <xf numFmtId="2" fontId="16" fillId="0" borderId="31" xfId="0" applyNumberFormat="1" applyFont="1" applyBorder="1" applyAlignment="1">
      <alignment horizontal="center" vertical="center"/>
    </xf>
    <xf numFmtId="2" fontId="16" fillId="0" borderId="32" xfId="0" applyNumberFormat="1" applyFont="1" applyBorder="1" applyAlignment="1">
      <alignment horizontal="center" vertical="center"/>
    </xf>
    <xf numFmtId="2" fontId="2" fillId="2" borderId="24" xfId="0" applyNumberFormat="1" applyFont="1" applyFill="1" applyBorder="1" applyAlignment="1">
      <alignment horizontal="center" vertical="center" wrapText="1"/>
    </xf>
    <xf numFmtId="2" fontId="2" fillId="2" borderId="25" xfId="0" applyNumberFormat="1" applyFont="1" applyFill="1" applyBorder="1" applyAlignment="1">
      <alignment horizontal="center" vertical="center" wrapText="1"/>
    </xf>
    <xf numFmtId="0" fontId="5" fillId="15" borderId="24" xfId="0" applyFont="1" applyFill="1" applyBorder="1" applyAlignment="1">
      <alignment horizontal="center" vertical="center"/>
    </xf>
    <xf numFmtId="0" fontId="5" fillId="15" borderId="25" xfId="0" applyFont="1" applyFill="1" applyBorder="1" applyAlignment="1">
      <alignment horizontal="center" vertical="center"/>
    </xf>
    <xf numFmtId="0" fontId="5" fillId="3" borderId="24"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15" borderId="24" xfId="0" applyFont="1" applyFill="1" applyBorder="1" applyAlignment="1">
      <alignment horizontal="center" vertical="center" wrapText="1"/>
    </xf>
    <xf numFmtId="0" fontId="5" fillId="15" borderId="31" xfId="0" applyFont="1" applyFill="1" applyBorder="1" applyAlignment="1">
      <alignment horizontal="center" vertical="center" wrapText="1"/>
    </xf>
    <xf numFmtId="0" fontId="5" fillId="15" borderId="25" xfId="0" applyFont="1" applyFill="1" applyBorder="1" applyAlignment="1">
      <alignment horizontal="center" vertical="center" wrapText="1"/>
    </xf>
    <xf numFmtId="49" fontId="8" fillId="5" borderId="24" xfId="0" applyNumberFormat="1" applyFont="1" applyFill="1" applyBorder="1" applyAlignment="1">
      <alignment horizontal="center" vertical="center"/>
    </xf>
    <xf numFmtId="49" fontId="8" fillId="5" borderId="31" xfId="0" applyNumberFormat="1" applyFont="1" applyFill="1" applyBorder="1" applyAlignment="1">
      <alignment horizontal="center" vertical="center"/>
    </xf>
    <xf numFmtId="49" fontId="8" fillId="5" borderId="25" xfId="0" applyNumberFormat="1" applyFont="1" applyFill="1" applyBorder="1" applyAlignment="1">
      <alignment horizontal="center" vertical="center"/>
    </xf>
    <xf numFmtId="0" fontId="10" fillId="0" borderId="24" xfId="0" applyFont="1" applyBorder="1" applyAlignment="1">
      <alignment horizontal="center"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9" fillId="5" borderId="24" xfId="2" applyFont="1" applyFill="1" applyBorder="1" applyAlignment="1">
      <alignment horizontal="center" vertical="center" wrapText="1"/>
    </xf>
    <xf numFmtId="0" fontId="9" fillId="5" borderId="31" xfId="2" applyFont="1" applyFill="1" applyBorder="1" applyAlignment="1">
      <alignment horizontal="center" vertical="center" wrapText="1"/>
    </xf>
    <xf numFmtId="0" fontId="9" fillId="5" borderId="25" xfId="2"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3" fillId="3" borderId="4" xfId="0" applyFont="1" applyFill="1" applyBorder="1" applyAlignment="1">
      <alignment horizontal="center" vertical="center"/>
    </xf>
    <xf numFmtId="0" fontId="3" fillId="3" borderId="5" xfId="0" applyFont="1" applyFill="1" applyBorder="1" applyAlignment="1">
      <alignment horizontal="center" vertical="center"/>
    </xf>
    <xf numFmtId="0" fontId="3" fillId="3" borderId="5" xfId="0" applyFont="1" applyFill="1" applyBorder="1" applyAlignment="1">
      <alignment horizontal="center" vertical="center" readingOrder="2"/>
    </xf>
    <xf numFmtId="0" fontId="3" fillId="3" borderId="7" xfId="0" applyFont="1" applyFill="1" applyBorder="1" applyAlignment="1">
      <alignment horizontal="center" vertical="center" readingOrder="2"/>
    </xf>
    <xf numFmtId="0" fontId="3" fillId="3" borderId="6" xfId="0" applyFont="1" applyFill="1" applyBorder="1" applyAlignment="1">
      <alignment horizontal="center" vertical="center" readingOrder="2"/>
    </xf>
    <xf numFmtId="49" fontId="2" fillId="2" borderId="10" xfId="0" applyNumberFormat="1" applyFont="1" applyFill="1" applyBorder="1" applyAlignment="1">
      <alignment horizontal="center" vertical="center" textRotation="90"/>
    </xf>
    <xf numFmtId="49" fontId="2" fillId="2" borderId="19" xfId="0" applyNumberFormat="1" applyFont="1" applyFill="1" applyBorder="1" applyAlignment="1">
      <alignment horizontal="center" vertical="center" textRotation="90"/>
    </xf>
    <xf numFmtId="0" fontId="2" fillId="2" borderId="11" xfId="0" applyNumberFormat="1" applyFont="1" applyFill="1" applyBorder="1" applyAlignment="1">
      <alignment horizontal="center" vertical="center" wrapText="1"/>
    </xf>
    <xf numFmtId="0" fontId="2" fillId="2" borderId="20" xfId="0" applyNumberFormat="1" applyFont="1" applyFill="1" applyBorder="1" applyAlignment="1">
      <alignment horizontal="center" vertical="center" wrapText="1"/>
    </xf>
    <xf numFmtId="0" fontId="2" fillId="2" borderId="12" xfId="0" applyNumberFormat="1" applyFont="1" applyFill="1" applyBorder="1" applyAlignment="1">
      <alignment horizontal="center" vertical="center"/>
    </xf>
    <xf numFmtId="0" fontId="2" fillId="2" borderId="13" xfId="0" applyNumberFormat="1" applyFont="1" applyFill="1" applyBorder="1" applyAlignment="1">
      <alignment horizontal="center" vertical="center"/>
    </xf>
    <xf numFmtId="0" fontId="2" fillId="2" borderId="21"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2" fillId="2" borderId="14" xfId="0" applyNumberFormat="1" applyFont="1" applyFill="1" applyBorder="1" applyAlignment="1">
      <alignment horizontal="center" vertical="center"/>
    </xf>
    <xf numFmtId="0" fontId="2" fillId="2" borderId="20" xfId="0" applyNumberFormat="1" applyFont="1" applyFill="1" applyBorder="1" applyAlignment="1">
      <alignment horizontal="center" vertical="center"/>
    </xf>
    <xf numFmtId="2" fontId="3" fillId="2" borderId="15" xfId="0" applyNumberFormat="1" applyFont="1" applyFill="1" applyBorder="1" applyAlignment="1">
      <alignment horizontal="center" vertical="center" wrapText="1"/>
    </xf>
    <xf numFmtId="2" fontId="3" fillId="2" borderId="12" xfId="0" applyNumberFormat="1" applyFont="1" applyFill="1" applyBorder="1" applyAlignment="1">
      <alignment horizontal="center" vertical="center" wrapText="1"/>
    </xf>
    <xf numFmtId="2" fontId="3" fillId="2" borderId="13" xfId="0" applyNumberFormat="1" applyFont="1" applyFill="1" applyBorder="1" applyAlignment="1">
      <alignment horizontal="center" vertical="center" wrapText="1"/>
    </xf>
    <xf numFmtId="0" fontId="2" fillId="2" borderId="15"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9" xfId="0" applyFont="1" applyFill="1" applyBorder="1" applyAlignment="1">
      <alignment horizontal="center" vertical="center"/>
    </xf>
    <xf numFmtId="2" fontId="2" fillId="2" borderId="26" xfId="0" applyNumberFormat="1" applyFont="1" applyFill="1" applyBorder="1" applyAlignment="1">
      <alignment horizontal="center" vertical="center" wrapText="1"/>
    </xf>
    <xf numFmtId="2" fontId="2" fillId="2" borderId="27" xfId="0" applyNumberFormat="1" applyFont="1" applyFill="1" applyBorder="1" applyAlignment="1">
      <alignment horizontal="center" vertical="center" wrapText="1"/>
    </xf>
    <xf numFmtId="0" fontId="9" fillId="22" borderId="24" xfId="2" applyFont="1" applyFill="1" applyBorder="1" applyAlignment="1">
      <alignment horizontal="center" vertical="center" wrapText="1"/>
    </xf>
    <xf numFmtId="0" fontId="9" fillId="22" borderId="31" xfId="2" applyFont="1" applyFill="1" applyBorder="1" applyAlignment="1">
      <alignment horizontal="center" vertical="center" wrapText="1"/>
    </xf>
    <xf numFmtId="0" fontId="9" fillId="22" borderId="25" xfId="2" applyFont="1" applyFill="1" applyBorder="1" applyAlignment="1">
      <alignment horizontal="center" vertical="center" wrapText="1"/>
    </xf>
    <xf numFmtId="0" fontId="3" fillId="22" borderId="5" xfId="2" applyFont="1" applyFill="1" applyBorder="1" applyAlignment="1">
      <alignment horizontal="center" vertical="center" readingOrder="2"/>
    </xf>
    <xf numFmtId="49" fontId="5" fillId="16" borderId="24" xfId="0" applyNumberFormat="1" applyFont="1" applyFill="1" applyBorder="1" applyAlignment="1">
      <alignment horizontal="center" vertical="center"/>
    </xf>
    <xf numFmtId="0" fontId="5" fillId="16" borderId="25" xfId="0" applyFont="1" applyFill="1" applyBorder="1" applyAlignment="1">
      <alignment horizontal="center" vertical="center"/>
    </xf>
    <xf numFmtId="49" fontId="4" fillId="4" borderId="1" xfId="0" applyNumberFormat="1" applyFont="1" applyFill="1" applyBorder="1" applyAlignment="1">
      <alignment horizontal="left" vertical="center"/>
    </xf>
    <xf numFmtId="49" fontId="4" fillId="4" borderId="2" xfId="0" applyNumberFormat="1" applyFont="1" applyFill="1" applyBorder="1" applyAlignment="1">
      <alignment horizontal="left" vertical="center"/>
    </xf>
    <xf numFmtId="0" fontId="4" fillId="4" borderId="2" xfId="0" applyNumberFormat="1" applyFont="1" applyFill="1" applyBorder="1" applyAlignment="1">
      <alignment horizontal="center" vertical="center"/>
    </xf>
    <xf numFmtId="0" fontId="4" fillId="4" borderId="33" xfId="0" applyNumberFormat="1" applyFont="1" applyFill="1" applyBorder="1" applyAlignment="1">
      <alignment horizontal="center" vertical="center"/>
    </xf>
    <xf numFmtId="0" fontId="4" fillId="4" borderId="34" xfId="0" applyNumberFormat="1" applyFont="1" applyFill="1" applyBorder="1" applyAlignment="1">
      <alignment horizontal="center" vertical="center"/>
    </xf>
    <xf numFmtId="2" fontId="4" fillId="4" borderId="34" xfId="0" applyNumberFormat="1" applyFont="1" applyFill="1" applyBorder="1" applyAlignment="1">
      <alignment horizontal="center" vertical="center"/>
    </xf>
    <xf numFmtId="2" fontId="4" fillId="4" borderId="2" xfId="0" applyNumberFormat="1" applyFont="1" applyFill="1" applyBorder="1" applyAlignment="1">
      <alignment horizontal="center" vertical="center"/>
    </xf>
    <xf numFmtId="0" fontId="4" fillId="4" borderId="3" xfId="0" applyFont="1" applyFill="1" applyBorder="1" applyAlignment="1">
      <alignment horizontal="center" vertical="center"/>
    </xf>
    <xf numFmtId="49" fontId="5" fillId="21" borderId="24" xfId="0" applyNumberFormat="1" applyFont="1" applyFill="1" applyBorder="1" applyAlignment="1">
      <alignment horizontal="center" vertical="center"/>
    </xf>
    <xf numFmtId="49" fontId="18" fillId="16" borderId="24" xfId="0" applyNumberFormat="1" applyFont="1" applyFill="1" applyBorder="1" applyAlignment="1">
      <alignment horizontal="center" vertical="center"/>
    </xf>
    <xf numFmtId="49" fontId="18" fillId="16" borderId="31" xfId="0" applyNumberFormat="1" applyFont="1" applyFill="1" applyBorder="1" applyAlignment="1">
      <alignment horizontal="center" vertical="center"/>
    </xf>
    <xf numFmtId="49" fontId="18" fillId="16" borderId="25" xfId="0" applyNumberFormat="1" applyFont="1" applyFill="1" applyBorder="1" applyAlignment="1">
      <alignment horizontal="center" vertical="center"/>
    </xf>
    <xf numFmtId="0" fontId="18" fillId="0" borderId="24" xfId="0" applyFont="1" applyBorder="1" applyAlignment="1">
      <alignment horizontal="center" vertical="center"/>
    </xf>
    <xf numFmtId="0" fontId="18" fillId="0" borderId="25" xfId="0" applyFont="1" applyBorder="1" applyAlignment="1">
      <alignment horizontal="center" vertical="center"/>
    </xf>
    <xf numFmtId="0" fontId="18" fillId="0" borderId="31" xfId="0" applyFont="1" applyBorder="1" applyAlignment="1">
      <alignment horizontal="center" vertical="center"/>
    </xf>
    <xf numFmtId="0" fontId="18" fillId="0" borderId="32" xfId="0" applyFont="1" applyBorder="1" applyAlignment="1">
      <alignment horizontal="center" vertical="center"/>
    </xf>
    <xf numFmtId="0" fontId="21" fillId="5" borderId="24" xfId="0" applyFont="1" applyFill="1" applyBorder="1" applyAlignment="1">
      <alignment horizontal="center" vertical="center"/>
    </xf>
    <xf numFmtId="0" fontId="21"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11" fillId="0" borderId="24" xfId="0" applyFont="1" applyBorder="1" applyAlignment="1">
      <alignment horizontal="center" vertical="center"/>
    </xf>
    <xf numFmtId="0" fontId="11" fillId="0" borderId="31" xfId="0" applyFont="1" applyBorder="1" applyAlignment="1">
      <alignment horizontal="center" vertical="center"/>
    </xf>
    <xf numFmtId="0" fontId="11" fillId="0" borderId="25" xfId="0" applyFont="1" applyBorder="1" applyAlignment="1">
      <alignment horizontal="center" vertical="center"/>
    </xf>
    <xf numFmtId="0" fontId="11" fillId="12" borderId="24" xfId="0" applyFont="1" applyFill="1" applyBorder="1" applyAlignment="1">
      <alignment horizontal="center" vertical="center" wrapText="1"/>
    </xf>
    <xf numFmtId="0" fontId="11" fillId="12" borderId="31" xfId="0" applyFont="1" applyFill="1" applyBorder="1" applyAlignment="1">
      <alignment horizontal="center" vertical="center"/>
    </xf>
    <xf numFmtId="0" fontId="11" fillId="12" borderId="25" xfId="0" applyFont="1" applyFill="1" applyBorder="1" applyAlignment="1">
      <alignment horizontal="center" vertical="center"/>
    </xf>
    <xf numFmtId="49" fontId="5" fillId="3" borderId="24" xfId="0" applyNumberFormat="1" applyFont="1" applyFill="1" applyBorder="1" applyAlignment="1">
      <alignment horizontal="center" vertical="center" wrapText="1"/>
    </xf>
    <xf numFmtId="49" fontId="5" fillId="3" borderId="31" xfId="0" applyNumberFormat="1" applyFont="1" applyFill="1" applyBorder="1" applyAlignment="1">
      <alignment horizontal="center" vertical="center"/>
    </xf>
    <xf numFmtId="49" fontId="5" fillId="3" borderId="25" xfId="0" applyNumberFormat="1" applyFont="1" applyFill="1" applyBorder="1" applyAlignment="1">
      <alignment horizontal="center" vertical="center"/>
    </xf>
    <xf numFmtId="49" fontId="11" fillId="3" borderId="24" xfId="0" applyNumberFormat="1" applyFont="1" applyFill="1" applyBorder="1" applyAlignment="1">
      <alignment horizontal="center" vertical="center" wrapText="1"/>
    </xf>
    <xf numFmtId="49" fontId="11" fillId="3" borderId="31" xfId="0" applyNumberFormat="1" applyFont="1" applyFill="1" applyBorder="1" applyAlignment="1">
      <alignment horizontal="center" vertical="center"/>
    </xf>
    <xf numFmtId="49" fontId="11" fillId="3" borderId="25" xfId="0" applyNumberFormat="1" applyFont="1" applyFill="1" applyBorder="1" applyAlignment="1">
      <alignment horizontal="center" vertical="center"/>
    </xf>
    <xf numFmtId="0" fontId="3" fillId="21" borderId="5" xfId="0" applyFont="1" applyFill="1" applyBorder="1" applyAlignment="1">
      <alignment horizontal="center" vertical="center" readingOrder="2"/>
    </xf>
    <xf numFmtId="49" fontId="8" fillId="17" borderId="24" xfId="0" applyNumberFormat="1" applyFont="1" applyFill="1" applyBorder="1" applyAlignment="1">
      <alignment horizontal="center" vertical="center" wrapText="1"/>
    </xf>
    <xf numFmtId="49" fontId="8" fillId="17" borderId="31" xfId="0" applyNumberFormat="1" applyFont="1" applyFill="1" applyBorder="1" applyAlignment="1">
      <alignment horizontal="center" vertical="center"/>
    </xf>
    <xf numFmtId="49" fontId="8" fillId="17" borderId="25" xfId="0" applyNumberFormat="1" applyFont="1" applyFill="1" applyBorder="1" applyAlignment="1">
      <alignment horizontal="center" vertical="center"/>
    </xf>
    <xf numFmtId="49" fontId="13" fillId="17" borderId="24" xfId="0" applyNumberFormat="1" applyFont="1" applyFill="1" applyBorder="1" applyAlignment="1">
      <alignment horizontal="center" vertical="center" wrapText="1"/>
    </xf>
    <xf numFmtId="49" fontId="13" fillId="17" borderId="31" xfId="0" applyNumberFormat="1" applyFont="1" applyFill="1" applyBorder="1" applyAlignment="1">
      <alignment horizontal="center" vertical="center"/>
    </xf>
    <xf numFmtId="49" fontId="13" fillId="17" borderId="25" xfId="0" applyNumberFormat="1" applyFont="1" applyFill="1" applyBorder="1" applyAlignment="1">
      <alignment horizontal="center" vertical="center"/>
    </xf>
    <xf numFmtId="0" fontId="12" fillId="0" borderId="31" xfId="0" applyFont="1" applyBorder="1" applyAlignment="1">
      <alignment horizontal="center" vertical="center"/>
    </xf>
    <xf numFmtId="0" fontId="12" fillId="0" borderId="32" xfId="0" applyFont="1" applyBorder="1" applyAlignment="1">
      <alignment horizontal="center" vertical="center"/>
    </xf>
    <xf numFmtId="0" fontId="22" fillId="3" borderId="5" xfId="0" applyFont="1" applyFill="1" applyBorder="1" applyAlignment="1">
      <alignment horizontal="center" vertical="center" readingOrder="2"/>
    </xf>
    <xf numFmtId="0" fontId="3" fillId="11" borderId="5" xfId="0" applyFont="1" applyFill="1" applyBorder="1" applyAlignment="1">
      <alignment horizontal="center" vertical="center" readingOrder="2"/>
    </xf>
    <xf numFmtId="49" fontId="11" fillId="11" borderId="24" xfId="0" applyNumberFormat="1" applyFont="1" applyFill="1" applyBorder="1" applyAlignment="1">
      <alignment horizontal="center" vertical="center"/>
    </xf>
    <xf numFmtId="49" fontId="11" fillId="11" borderId="31" xfId="0" applyNumberFormat="1" applyFont="1" applyFill="1" applyBorder="1" applyAlignment="1">
      <alignment horizontal="center" vertical="center"/>
    </xf>
    <xf numFmtId="49" fontId="11" fillId="11" borderId="25" xfId="0" applyNumberFormat="1" applyFont="1" applyFill="1" applyBorder="1" applyAlignment="1">
      <alignment horizontal="center" vertical="center"/>
    </xf>
    <xf numFmtId="2" fontId="12" fillId="0" borderId="24" xfId="0" applyNumberFormat="1" applyFont="1" applyBorder="1" applyAlignment="1">
      <alignment horizontal="center" vertical="center"/>
    </xf>
    <xf numFmtId="2" fontId="12" fillId="0" borderId="31" xfId="0" applyNumberFormat="1" applyFont="1" applyBorder="1" applyAlignment="1">
      <alignment horizontal="center" vertical="center"/>
    </xf>
    <xf numFmtId="2" fontId="12" fillId="0" borderId="32" xfId="0" applyNumberFormat="1" applyFont="1" applyBorder="1" applyAlignment="1">
      <alignment horizontal="center" vertical="center"/>
    </xf>
    <xf numFmtId="49" fontId="8" fillId="18" borderId="24" xfId="0" applyNumberFormat="1" applyFont="1" applyFill="1" applyBorder="1" applyAlignment="1">
      <alignment horizontal="center" vertical="center"/>
    </xf>
    <xf numFmtId="49" fontId="8" fillId="18" borderId="31" xfId="0" applyNumberFormat="1" applyFont="1" applyFill="1" applyBorder="1" applyAlignment="1">
      <alignment horizontal="center" vertical="center"/>
    </xf>
    <xf numFmtId="49" fontId="8" fillId="18" borderId="25" xfId="0" applyNumberFormat="1" applyFont="1" applyFill="1" applyBorder="1" applyAlignment="1">
      <alignment horizontal="center" vertical="center"/>
    </xf>
    <xf numFmtId="49" fontId="18" fillId="19" borderId="24" xfId="0" applyNumberFormat="1" applyFont="1" applyFill="1" applyBorder="1" applyAlignment="1">
      <alignment horizontal="center" vertical="center" wrapText="1"/>
    </xf>
    <xf numFmtId="49" fontId="18" fillId="19" borderId="31" xfId="0" applyNumberFormat="1" applyFont="1" applyFill="1" applyBorder="1" applyAlignment="1">
      <alignment horizontal="center" vertical="center"/>
    </xf>
    <xf numFmtId="49" fontId="18" fillId="19" borderId="25" xfId="0" applyNumberFormat="1" applyFont="1" applyFill="1" applyBorder="1" applyAlignment="1">
      <alignment horizontal="center" vertical="center"/>
    </xf>
    <xf numFmtId="0" fontId="8" fillId="0" borderId="24" xfId="0" applyFont="1" applyBorder="1" applyAlignment="1">
      <alignment horizontal="center" vertical="center"/>
    </xf>
    <xf numFmtId="0" fontId="8" fillId="0" borderId="31" xfId="0" applyFont="1" applyBorder="1" applyAlignment="1">
      <alignment horizontal="center" vertical="center"/>
    </xf>
    <xf numFmtId="0" fontId="8" fillId="0" borderId="25" xfId="0" applyFont="1" applyBorder="1" applyAlignment="1">
      <alignment horizontal="center" vertical="center"/>
    </xf>
    <xf numFmtId="0" fontId="3" fillId="19" borderId="5" xfId="0" applyFont="1" applyFill="1" applyBorder="1" applyAlignment="1">
      <alignment horizontal="center" vertical="center" readingOrder="2"/>
    </xf>
    <xf numFmtId="49" fontId="11" fillId="8" borderId="24" xfId="0" applyNumberFormat="1" applyFont="1" applyFill="1" applyBorder="1" applyAlignment="1">
      <alignment horizontal="center" vertical="center"/>
    </xf>
    <xf numFmtId="49" fontId="11" fillId="8" borderId="31" xfId="0" applyNumberFormat="1" applyFont="1" applyFill="1" applyBorder="1" applyAlignment="1">
      <alignment horizontal="center" vertical="center"/>
    </xf>
    <xf numFmtId="49" fontId="11" fillId="8" borderId="25" xfId="0" applyNumberFormat="1" applyFont="1" applyFill="1" applyBorder="1" applyAlignment="1">
      <alignment horizontal="center" vertical="center"/>
    </xf>
    <xf numFmtId="0" fontId="12" fillId="0" borderId="24" xfId="0" applyFont="1" applyBorder="1" applyAlignment="1">
      <alignment horizontal="center" vertical="center"/>
    </xf>
    <xf numFmtId="0" fontId="13" fillId="12" borderId="24" xfId="0" applyFont="1" applyFill="1" applyBorder="1" applyAlignment="1">
      <alignment horizontal="center" vertical="center"/>
    </xf>
    <xf numFmtId="0" fontId="13" fillId="12" borderId="31" xfId="0" applyFont="1" applyFill="1" applyBorder="1" applyAlignment="1">
      <alignment horizontal="center" vertical="center"/>
    </xf>
    <xf numFmtId="0" fontId="13" fillId="12" borderId="32" xfId="0" applyFont="1" applyFill="1" applyBorder="1" applyAlignment="1">
      <alignment horizontal="center" vertical="center"/>
    </xf>
    <xf numFmtId="0" fontId="12" fillId="11" borderId="24" xfId="0" applyFont="1" applyFill="1" applyBorder="1" applyAlignment="1">
      <alignment horizontal="center" vertical="center"/>
    </xf>
    <xf numFmtId="0" fontId="12" fillId="11" borderId="31" xfId="0" applyFont="1" applyFill="1" applyBorder="1" applyAlignment="1">
      <alignment horizontal="center" vertical="center"/>
    </xf>
    <xf numFmtId="0" fontId="12" fillId="11" borderId="32" xfId="0" applyFont="1" applyFill="1" applyBorder="1" applyAlignment="1">
      <alignment horizontal="center" vertical="center"/>
    </xf>
    <xf numFmtId="0" fontId="11" fillId="11" borderId="24" xfId="0" applyFont="1" applyFill="1" applyBorder="1" applyAlignment="1">
      <alignment horizontal="center" vertical="center"/>
    </xf>
    <xf numFmtId="0" fontId="11" fillId="11" borderId="25" xfId="0" applyFont="1" applyFill="1" applyBorder="1" applyAlignment="1">
      <alignment horizontal="center" vertical="center"/>
    </xf>
    <xf numFmtId="0" fontId="11" fillId="11" borderId="24" xfId="0" applyFont="1" applyFill="1" applyBorder="1" applyAlignment="1">
      <alignment horizontal="center" vertical="center" wrapText="1"/>
    </xf>
    <xf numFmtId="0" fontId="11" fillId="11" borderId="31" xfId="0" applyFont="1" applyFill="1" applyBorder="1" applyAlignment="1">
      <alignment horizontal="center" vertical="center"/>
    </xf>
    <xf numFmtId="0" fontId="11" fillId="0" borderId="24" xfId="0" applyFont="1" applyBorder="1" applyAlignment="1">
      <alignment horizontal="center" vertical="center" wrapText="1"/>
    </xf>
    <xf numFmtId="0" fontId="12" fillId="10" borderId="24" xfId="0" applyFont="1" applyFill="1" applyBorder="1" applyAlignment="1">
      <alignment horizontal="center" vertical="center"/>
    </xf>
    <xf numFmtId="0" fontId="12" fillId="10" borderId="31" xfId="0" applyFont="1" applyFill="1" applyBorder="1" applyAlignment="1">
      <alignment horizontal="center" vertical="center"/>
    </xf>
    <xf numFmtId="0" fontId="12" fillId="10" borderId="32" xfId="0" applyFont="1" applyFill="1" applyBorder="1" applyAlignment="1">
      <alignment horizontal="center" vertical="center"/>
    </xf>
    <xf numFmtId="0" fontId="13" fillId="10" borderId="24" xfId="0" applyFont="1" applyFill="1" applyBorder="1" applyAlignment="1">
      <alignment horizontal="center" vertical="center"/>
    </xf>
    <xf numFmtId="0" fontId="13" fillId="10" borderId="25" xfId="0" applyFont="1" applyFill="1" applyBorder="1" applyAlignment="1">
      <alignment horizontal="center" vertical="center"/>
    </xf>
    <xf numFmtId="0" fontId="9" fillId="12" borderId="24" xfId="0" applyFont="1" applyFill="1" applyBorder="1" applyAlignment="1">
      <alignment horizontal="center" vertical="center"/>
    </xf>
    <xf numFmtId="0" fontId="9" fillId="12" borderId="31" xfId="0" applyFont="1" applyFill="1" applyBorder="1" applyAlignment="1">
      <alignment horizontal="center" vertical="center"/>
    </xf>
    <xf numFmtId="0" fontId="9" fillId="12" borderId="32" xfId="0" applyFont="1" applyFill="1" applyBorder="1" applyAlignment="1">
      <alignment horizontal="center" vertical="center"/>
    </xf>
    <xf numFmtId="0" fontId="13" fillId="12" borderId="25" xfId="0" applyFont="1" applyFill="1" applyBorder="1" applyAlignment="1">
      <alignment horizontal="center" vertical="center"/>
    </xf>
    <xf numFmtId="0" fontId="11" fillId="12" borderId="24" xfId="0" applyFont="1" applyFill="1" applyBorder="1" applyAlignment="1">
      <alignment horizontal="center" vertical="center"/>
    </xf>
    <xf numFmtId="0" fontId="12" fillId="12" borderId="24" xfId="0" applyFont="1" applyFill="1" applyBorder="1" applyAlignment="1">
      <alignment horizontal="center" vertical="center"/>
    </xf>
    <xf numFmtId="0" fontId="12" fillId="12" borderId="31" xfId="0" applyFont="1" applyFill="1" applyBorder="1" applyAlignment="1">
      <alignment horizontal="center" vertical="center"/>
    </xf>
    <xf numFmtId="0" fontId="12" fillId="12" borderId="32" xfId="0" applyFont="1" applyFill="1" applyBorder="1" applyAlignment="1">
      <alignment horizontal="center" vertical="center"/>
    </xf>
    <xf numFmtId="0" fontId="13" fillId="5" borderId="24" xfId="0" applyFont="1" applyFill="1" applyBorder="1" applyAlignment="1">
      <alignment horizontal="center" vertical="center"/>
    </xf>
    <xf numFmtId="0" fontId="13" fillId="5" borderId="31" xfId="0" applyFont="1" applyFill="1" applyBorder="1" applyAlignment="1">
      <alignment horizontal="center" vertical="center"/>
    </xf>
    <xf numFmtId="0" fontId="13" fillId="5" borderId="32" xfId="0" applyFont="1" applyFill="1" applyBorder="1" applyAlignment="1">
      <alignment horizontal="center" vertical="center"/>
    </xf>
    <xf numFmtId="0" fontId="12" fillId="9" borderId="24" xfId="0" applyFont="1" applyFill="1" applyBorder="1" applyAlignment="1">
      <alignment horizontal="center" vertical="center"/>
    </xf>
    <xf numFmtId="0" fontId="12" fillId="9" borderId="31" xfId="0" applyFont="1" applyFill="1" applyBorder="1" applyAlignment="1">
      <alignment horizontal="center" vertical="center"/>
    </xf>
    <xf numFmtId="0" fontId="12" fillId="9" borderId="32" xfId="0" applyFont="1" applyFill="1" applyBorder="1" applyAlignment="1">
      <alignment horizontal="center" vertical="center"/>
    </xf>
    <xf numFmtId="0" fontId="15" fillId="2" borderId="1" xfId="0" applyNumberFormat="1" applyFont="1" applyFill="1" applyBorder="1" applyAlignment="1">
      <alignment horizontal="center" vertical="center"/>
    </xf>
    <xf numFmtId="0" fontId="15" fillId="2" borderId="2" xfId="0" applyNumberFormat="1" applyFont="1" applyFill="1" applyBorder="1" applyAlignment="1">
      <alignment horizontal="center" vertical="center"/>
    </xf>
    <xf numFmtId="0" fontId="15" fillId="2" borderId="3" xfId="0" applyNumberFormat="1" applyFont="1" applyFill="1" applyBorder="1" applyAlignment="1">
      <alignment horizontal="center" vertical="center"/>
    </xf>
    <xf numFmtId="0" fontId="3" fillId="7" borderId="5" xfId="0" applyFont="1" applyFill="1" applyBorder="1" applyAlignment="1">
      <alignment horizontal="center" vertical="center" readingOrder="2"/>
    </xf>
    <xf numFmtId="0" fontId="11" fillId="7" borderId="24" xfId="0" applyFont="1" applyFill="1" applyBorder="1" applyAlignment="1">
      <alignment horizontal="center" vertical="center" wrapText="1"/>
    </xf>
    <xf numFmtId="0" fontId="11" fillId="7" borderId="31" xfId="0" applyFont="1" applyFill="1" applyBorder="1" applyAlignment="1">
      <alignment horizontal="center" vertical="center"/>
    </xf>
    <xf numFmtId="0" fontId="11" fillId="7" borderId="25" xfId="0" applyFont="1" applyFill="1" applyBorder="1" applyAlignment="1">
      <alignment horizontal="center" vertical="center"/>
    </xf>
    <xf numFmtId="0" fontId="8" fillId="0" borderId="32" xfId="0" applyFont="1" applyBorder="1" applyAlignment="1">
      <alignment horizontal="center" vertical="center"/>
    </xf>
    <xf numFmtId="49" fontId="8" fillId="2" borderId="10" xfId="0" applyNumberFormat="1" applyFont="1" applyFill="1" applyBorder="1" applyAlignment="1">
      <alignment horizontal="center" vertical="center" textRotation="90"/>
    </xf>
    <xf numFmtId="49" fontId="8" fillId="2" borderId="19" xfId="0" applyNumberFormat="1" applyFont="1" applyFill="1" applyBorder="1" applyAlignment="1">
      <alignment horizontal="center" vertical="center" textRotation="90"/>
    </xf>
    <xf numFmtId="0" fontId="8" fillId="2" borderId="11" xfId="0" applyNumberFormat="1" applyFont="1" applyFill="1" applyBorder="1" applyAlignment="1">
      <alignment horizontal="center" vertical="center" wrapText="1"/>
    </xf>
    <xf numFmtId="0" fontId="8" fillId="2" borderId="20" xfId="0" applyNumberFormat="1" applyFont="1" applyFill="1" applyBorder="1" applyAlignment="1">
      <alignment horizontal="center" vertical="center" wrapText="1"/>
    </xf>
    <xf numFmtId="0" fontId="8" fillId="2" borderId="12" xfId="0" applyNumberFormat="1" applyFont="1" applyFill="1" applyBorder="1" applyAlignment="1">
      <alignment horizontal="center" vertical="center"/>
    </xf>
    <xf numFmtId="0" fontId="8" fillId="2" borderId="13" xfId="0" applyNumberFormat="1" applyFont="1" applyFill="1" applyBorder="1" applyAlignment="1">
      <alignment horizontal="center" vertical="center"/>
    </xf>
    <xf numFmtId="0" fontId="8" fillId="2" borderId="21" xfId="0" applyNumberFormat="1" applyFont="1" applyFill="1" applyBorder="1" applyAlignment="1">
      <alignment horizontal="center" vertical="center"/>
    </xf>
    <xf numFmtId="0" fontId="8" fillId="2" borderId="22" xfId="0" applyNumberFormat="1" applyFont="1" applyFill="1" applyBorder="1" applyAlignment="1">
      <alignment horizontal="center" vertical="center"/>
    </xf>
    <xf numFmtId="0" fontId="8" fillId="2" borderId="14" xfId="0" applyNumberFormat="1" applyFont="1" applyFill="1" applyBorder="1" applyAlignment="1">
      <alignment horizontal="center" vertical="center"/>
    </xf>
    <xf numFmtId="0" fontId="8" fillId="2" borderId="20" xfId="0" applyNumberFormat="1" applyFont="1" applyFill="1" applyBorder="1" applyAlignment="1">
      <alignment horizontal="center" vertical="center"/>
    </xf>
    <xf numFmtId="2" fontId="9" fillId="2" borderId="15" xfId="0" applyNumberFormat="1" applyFont="1" applyFill="1" applyBorder="1" applyAlignment="1">
      <alignment horizontal="center" vertical="center" wrapText="1"/>
    </xf>
    <xf numFmtId="2" fontId="9" fillId="2" borderId="12" xfId="0" applyNumberFormat="1" applyFont="1" applyFill="1" applyBorder="1" applyAlignment="1">
      <alignment horizontal="center" vertical="center" wrapText="1"/>
    </xf>
    <xf numFmtId="2" fontId="9" fillId="2" borderId="13" xfId="0" applyNumberFormat="1" applyFont="1" applyFill="1" applyBorder="1" applyAlignment="1">
      <alignment horizontal="center" vertical="center" wrapText="1"/>
    </xf>
    <xf numFmtId="0" fontId="8" fillId="2" borderId="15"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8"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9" xfId="0" applyFont="1" applyFill="1" applyBorder="1" applyAlignment="1">
      <alignment horizontal="center" vertical="center"/>
    </xf>
    <xf numFmtId="2" fontId="8" fillId="2" borderId="24" xfId="0" applyNumberFormat="1" applyFont="1" applyFill="1" applyBorder="1" applyAlignment="1">
      <alignment horizontal="center" vertical="center" wrapText="1"/>
    </xf>
    <xf numFmtId="2" fontId="8" fillId="2" borderId="25" xfId="0" applyNumberFormat="1" applyFont="1" applyFill="1" applyBorder="1" applyAlignment="1">
      <alignment horizontal="center" vertical="center" wrapText="1"/>
    </xf>
    <xf numFmtId="2" fontId="8" fillId="2" borderId="26" xfId="0" applyNumberFormat="1" applyFont="1" applyFill="1" applyBorder="1" applyAlignment="1">
      <alignment horizontal="center" vertical="center" wrapText="1"/>
    </xf>
    <xf numFmtId="2" fontId="8" fillId="2" borderId="27" xfId="0" applyNumberFormat="1" applyFont="1" applyFill="1" applyBorder="1" applyAlignment="1">
      <alignment horizontal="center" vertical="center" wrapText="1"/>
    </xf>
    <xf numFmtId="0" fontId="10" fillId="4" borderId="1" xfId="0" applyNumberFormat="1" applyFont="1" applyFill="1" applyBorder="1" applyAlignment="1">
      <alignment horizontal="left" vertical="center"/>
    </xf>
    <xf numFmtId="0" fontId="10" fillId="4" borderId="2" xfId="0" applyNumberFormat="1" applyFont="1" applyFill="1" applyBorder="1" applyAlignment="1">
      <alignment horizontal="left" vertical="center"/>
    </xf>
    <xf numFmtId="0" fontId="10" fillId="4" borderId="2" xfId="0" applyNumberFormat="1" applyFont="1" applyFill="1" applyBorder="1" applyAlignment="1">
      <alignment horizontal="center" vertical="center"/>
    </xf>
    <xf numFmtId="0" fontId="10" fillId="4" borderId="33" xfId="0" applyNumberFormat="1" applyFont="1" applyFill="1" applyBorder="1" applyAlignment="1">
      <alignment horizontal="center" vertical="center"/>
    </xf>
    <xf numFmtId="0" fontId="10" fillId="4" borderId="34" xfId="0" applyNumberFormat="1" applyFont="1" applyFill="1" applyBorder="1" applyAlignment="1">
      <alignment horizontal="center" vertical="center"/>
    </xf>
    <xf numFmtId="2" fontId="10" fillId="4" borderId="34" xfId="0" applyNumberFormat="1" applyFont="1" applyFill="1" applyBorder="1" applyAlignment="1">
      <alignment horizontal="center" vertical="center"/>
    </xf>
    <xf numFmtId="2" fontId="10" fillId="4" borderId="2" xfId="0" applyNumberFormat="1" applyFont="1" applyFill="1" applyBorder="1" applyAlignment="1">
      <alignment horizontal="center" vertical="center"/>
    </xf>
    <xf numFmtId="0" fontId="10" fillId="4" borderId="3" xfId="0" applyFont="1" applyFill="1" applyBorder="1" applyAlignment="1">
      <alignment horizontal="center" vertical="center"/>
    </xf>
    <xf numFmtId="0" fontId="9" fillId="3" borderId="5" xfId="0" applyFont="1" applyFill="1" applyBorder="1" applyAlignment="1">
      <alignment horizontal="center" vertical="center" readingOrder="2"/>
    </xf>
    <xf numFmtId="0" fontId="9" fillId="3" borderId="6" xfId="0" applyFont="1" applyFill="1" applyBorder="1" applyAlignment="1">
      <alignment horizontal="center" vertical="center" readingOrder="2"/>
    </xf>
    <xf numFmtId="0" fontId="11" fillId="7" borderId="24" xfId="0" applyFont="1" applyFill="1" applyBorder="1" applyAlignment="1">
      <alignment horizontal="center" vertical="center"/>
    </xf>
    <xf numFmtId="0" fontId="9" fillId="7" borderId="24" xfId="0" applyFont="1" applyFill="1" applyBorder="1" applyAlignment="1">
      <alignment horizontal="center" vertical="center"/>
    </xf>
    <xf numFmtId="0" fontId="9" fillId="7" borderId="31" xfId="0" applyFont="1" applyFill="1" applyBorder="1" applyAlignment="1">
      <alignment horizontal="center" vertical="center"/>
    </xf>
    <xf numFmtId="0" fontId="9" fillId="7" borderId="32" xfId="0" applyFont="1" applyFill="1" applyBorder="1" applyAlignment="1">
      <alignment horizontal="center" vertical="center"/>
    </xf>
    <xf numFmtId="0" fontId="12" fillId="7" borderId="24" xfId="0" applyFont="1" applyFill="1" applyBorder="1" applyAlignment="1">
      <alignment horizontal="center" vertical="center"/>
    </xf>
    <xf numFmtId="0" fontId="12" fillId="7" borderId="31" xfId="0" applyFont="1" applyFill="1" applyBorder="1" applyAlignment="1">
      <alignment horizontal="center" vertical="center"/>
    </xf>
    <xf numFmtId="0" fontId="12" fillId="7" borderId="32" xfId="0" applyFont="1" applyFill="1" applyBorder="1" applyAlignment="1">
      <alignment horizontal="center" vertical="center"/>
    </xf>
    <xf numFmtId="0" fontId="8" fillId="7" borderId="24" xfId="0" applyFont="1" applyFill="1" applyBorder="1" applyAlignment="1">
      <alignment horizontal="center" vertical="center"/>
    </xf>
    <xf numFmtId="0" fontId="8" fillId="7" borderId="25" xfId="0" applyFont="1" applyFill="1" applyBorder="1" applyAlignment="1">
      <alignment horizontal="center" vertical="center"/>
    </xf>
    <xf numFmtId="0" fontId="9" fillId="7" borderId="25" xfId="0" applyFont="1" applyFill="1" applyBorder="1" applyAlignment="1">
      <alignment horizontal="center" vertical="center"/>
    </xf>
    <xf numFmtId="0" fontId="13" fillId="0" borderId="35" xfId="0" applyNumberFormat="1" applyFont="1" applyBorder="1" applyAlignment="1">
      <alignment horizontal="right" vertical="top"/>
    </xf>
    <xf numFmtId="0" fontId="13" fillId="0" borderId="36" xfId="0" applyNumberFormat="1" applyFont="1" applyBorder="1" applyAlignment="1">
      <alignment horizontal="right" vertical="top"/>
    </xf>
    <xf numFmtId="0" fontId="13" fillId="0" borderId="38" xfId="0" applyNumberFormat="1" applyFont="1" applyBorder="1" applyAlignment="1">
      <alignment horizontal="right" vertical="top"/>
    </xf>
    <xf numFmtId="0" fontId="13" fillId="0" borderId="0" xfId="0" applyNumberFormat="1" applyFont="1" applyBorder="1" applyAlignment="1">
      <alignment horizontal="right" vertical="top"/>
    </xf>
    <xf numFmtId="0" fontId="13" fillId="0" borderId="40" xfId="0" applyNumberFormat="1" applyFont="1" applyBorder="1" applyAlignment="1">
      <alignment horizontal="right" vertical="top"/>
    </xf>
    <xf numFmtId="0" fontId="13" fillId="0" borderId="41" xfId="0" applyNumberFormat="1" applyFont="1" applyBorder="1" applyAlignment="1">
      <alignment horizontal="right" vertical="top"/>
    </xf>
    <xf numFmtId="0" fontId="13" fillId="0" borderId="35" xfId="0" applyFont="1" applyBorder="1" applyAlignment="1">
      <alignment horizontal="right" vertical="top"/>
    </xf>
    <xf numFmtId="0" fontId="13" fillId="0" borderId="36" xfId="0" applyFont="1" applyBorder="1" applyAlignment="1">
      <alignment horizontal="right" vertical="top"/>
    </xf>
    <xf numFmtId="0" fontId="13" fillId="0" borderId="37" xfId="0" applyFont="1" applyBorder="1" applyAlignment="1">
      <alignment horizontal="right" vertical="top"/>
    </xf>
    <xf numFmtId="0" fontId="13" fillId="0" borderId="38" xfId="0" applyFont="1" applyBorder="1" applyAlignment="1">
      <alignment horizontal="right" vertical="top"/>
    </xf>
    <xf numFmtId="0" fontId="13" fillId="0" borderId="0" xfId="0" applyFont="1" applyBorder="1" applyAlignment="1">
      <alignment horizontal="right" vertical="top"/>
    </xf>
    <xf numFmtId="0" fontId="13" fillId="0" borderId="39" xfId="0" applyFont="1" applyBorder="1" applyAlignment="1">
      <alignment horizontal="right" vertical="top"/>
    </xf>
    <xf numFmtId="0" fontId="13" fillId="0" borderId="40" xfId="0" applyFont="1" applyBorder="1" applyAlignment="1">
      <alignment horizontal="right" vertical="top"/>
    </xf>
    <xf numFmtId="0" fontId="13" fillId="0" borderId="41" xfId="0" applyFont="1" applyBorder="1" applyAlignment="1">
      <alignment horizontal="right" vertical="top"/>
    </xf>
    <xf numFmtId="0" fontId="13" fillId="0" borderId="42" xfId="0" applyFont="1" applyBorder="1" applyAlignment="1">
      <alignment horizontal="right" vertical="top"/>
    </xf>
    <xf numFmtId="0" fontId="11" fillId="6" borderId="24" xfId="0" applyFont="1" applyFill="1" applyBorder="1" applyAlignment="1">
      <alignment horizontal="center" vertical="center"/>
    </xf>
    <xf numFmtId="0" fontId="11" fillId="6" borderId="25" xfId="0" applyFont="1" applyFill="1" applyBorder="1" applyAlignment="1">
      <alignment horizontal="center" vertical="center"/>
    </xf>
    <xf numFmtId="0" fontId="12" fillId="6" borderId="31" xfId="0" applyFont="1" applyFill="1" applyBorder="1" applyAlignment="1">
      <alignment horizontal="center" vertical="center"/>
    </xf>
    <xf numFmtId="0" fontId="12" fillId="6" borderId="32" xfId="0" applyFont="1" applyFill="1" applyBorder="1" applyAlignment="1">
      <alignment horizontal="center" vertical="center"/>
    </xf>
    <xf numFmtId="0" fontId="11" fillId="8" borderId="24" xfId="0" applyFont="1" applyFill="1" applyBorder="1" applyAlignment="1">
      <alignment horizontal="center" vertical="center" wrapText="1"/>
    </xf>
    <xf numFmtId="0" fontId="11" fillId="8" borderId="31" xfId="0" applyFont="1" applyFill="1" applyBorder="1" applyAlignment="1">
      <alignment horizontal="center" vertical="center"/>
    </xf>
    <xf numFmtId="0" fontId="11" fillId="8" borderId="25" xfId="0" applyFont="1" applyFill="1" applyBorder="1" applyAlignment="1">
      <alignment horizontal="center" vertical="center"/>
    </xf>
    <xf numFmtId="0" fontId="11" fillId="8" borderId="24" xfId="0" applyFont="1" applyFill="1" applyBorder="1" applyAlignment="1">
      <alignment horizontal="center" vertical="center"/>
    </xf>
    <xf numFmtId="0" fontId="8" fillId="8" borderId="24" xfId="0" applyFont="1" applyFill="1" applyBorder="1" applyAlignment="1">
      <alignment horizontal="center" vertical="center"/>
    </xf>
    <xf numFmtId="0" fontId="8" fillId="8" borderId="25" xfId="0" applyFont="1" applyFill="1" applyBorder="1" applyAlignment="1">
      <alignment horizontal="center" vertical="center"/>
    </xf>
    <xf numFmtId="0" fontId="8" fillId="8" borderId="31" xfId="0" applyFont="1" applyFill="1" applyBorder="1" applyAlignment="1">
      <alignment horizontal="center" vertical="center"/>
    </xf>
    <xf numFmtId="0" fontId="8" fillId="8" borderId="32" xfId="0" applyFont="1" applyFill="1" applyBorder="1" applyAlignment="1">
      <alignment horizontal="center" vertical="center"/>
    </xf>
    <xf numFmtId="0" fontId="11" fillId="9" borderId="24" xfId="0" applyFont="1" applyFill="1" applyBorder="1" applyAlignment="1">
      <alignment horizontal="center" vertical="center" wrapText="1"/>
    </xf>
    <xf numFmtId="0" fontId="11" fillId="9" borderId="31" xfId="0" applyFont="1" applyFill="1" applyBorder="1" applyAlignment="1">
      <alignment horizontal="center" vertical="center"/>
    </xf>
    <xf numFmtId="0" fontId="11" fillId="9" borderId="25"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9" fillId="9" borderId="5" xfId="0" applyFont="1" applyFill="1" applyBorder="1" applyAlignment="1">
      <alignment horizontal="center" vertical="center" readingOrder="2"/>
    </xf>
    <xf numFmtId="0" fontId="9" fillId="3" borderId="7" xfId="0" applyFont="1" applyFill="1" applyBorder="1" applyAlignment="1">
      <alignment horizontal="center" vertical="center" readingOrder="2"/>
    </xf>
    <xf numFmtId="0" fontId="11" fillId="9" borderId="24" xfId="0" applyFont="1" applyFill="1" applyBorder="1" applyAlignment="1">
      <alignment horizontal="center" vertical="center"/>
    </xf>
    <xf numFmtId="0" fontId="11" fillId="10" borderId="24" xfId="0" applyFont="1" applyFill="1" applyBorder="1" applyAlignment="1">
      <alignment horizontal="center" vertical="center" wrapText="1"/>
    </xf>
    <xf numFmtId="0" fontId="11" fillId="10" borderId="31" xfId="0" applyFont="1" applyFill="1" applyBorder="1" applyAlignment="1">
      <alignment horizontal="center" vertical="center"/>
    </xf>
    <xf numFmtId="0" fontId="11" fillId="10" borderId="25" xfId="0" applyFont="1" applyFill="1" applyBorder="1" applyAlignment="1">
      <alignment horizontal="center" vertical="center"/>
    </xf>
    <xf numFmtId="0" fontId="11" fillId="0" borderId="31" xfId="0" applyFont="1" applyBorder="1" applyAlignment="1">
      <alignment horizontal="center" vertical="center" wrapText="1"/>
    </xf>
    <xf numFmtId="0" fontId="11" fillId="0" borderId="25" xfId="0" applyFont="1" applyBorder="1" applyAlignment="1">
      <alignment horizontal="center" vertical="center" wrapText="1"/>
    </xf>
    <xf numFmtId="0" fontId="11" fillId="10" borderId="31" xfId="0" applyFont="1" applyFill="1" applyBorder="1" applyAlignment="1">
      <alignment horizontal="center" vertical="center" wrapText="1"/>
    </xf>
    <xf numFmtId="0" fontId="11" fillId="10" borderId="25" xfId="0" applyFont="1" applyFill="1" applyBorder="1" applyAlignment="1">
      <alignment horizontal="center" vertical="center" wrapText="1"/>
    </xf>
    <xf numFmtId="0" fontId="11" fillId="11" borderId="31" xfId="0" applyFont="1" applyFill="1" applyBorder="1" applyAlignment="1">
      <alignment horizontal="center" vertical="center" wrapText="1"/>
    </xf>
    <xf numFmtId="0" fontId="11" fillId="11" borderId="25" xfId="0" applyFont="1" applyFill="1" applyBorder="1" applyAlignment="1">
      <alignment horizontal="center" vertical="center" wrapText="1"/>
    </xf>
    <xf numFmtId="0" fontId="3" fillId="12" borderId="5" xfId="0" applyFont="1" applyFill="1" applyBorder="1" applyAlignment="1">
      <alignment horizontal="center" vertical="center" readingOrder="2"/>
    </xf>
    <xf numFmtId="0" fontId="4" fillId="4" borderId="1" xfId="0" applyNumberFormat="1" applyFont="1" applyFill="1" applyBorder="1" applyAlignment="1">
      <alignment horizontal="left" vertical="center"/>
    </xf>
    <xf numFmtId="0" fontId="4" fillId="4" borderId="2" xfId="0" applyNumberFormat="1" applyFont="1" applyFill="1" applyBorder="1" applyAlignment="1">
      <alignment horizontal="left" vertical="center"/>
    </xf>
    <xf numFmtId="0" fontId="7" fillId="0" borderId="35" xfId="0" applyNumberFormat="1" applyFont="1" applyBorder="1" applyAlignment="1">
      <alignment horizontal="right" vertical="top"/>
    </xf>
    <xf numFmtId="0" fontId="7" fillId="0" borderId="36" xfId="0" applyNumberFormat="1" applyFont="1" applyBorder="1" applyAlignment="1">
      <alignment horizontal="right" vertical="top"/>
    </xf>
    <xf numFmtId="0" fontId="7" fillId="0" borderId="38" xfId="0" applyNumberFormat="1" applyFont="1" applyBorder="1" applyAlignment="1">
      <alignment horizontal="right" vertical="top"/>
    </xf>
    <xf numFmtId="0" fontId="7" fillId="0" borderId="0" xfId="0" applyNumberFormat="1" applyFont="1" applyBorder="1" applyAlignment="1">
      <alignment horizontal="right" vertical="top"/>
    </xf>
    <xf numFmtId="0" fontId="7" fillId="0" borderId="40" xfId="0" applyNumberFormat="1" applyFont="1" applyBorder="1" applyAlignment="1">
      <alignment horizontal="right" vertical="top"/>
    </xf>
    <xf numFmtId="0" fontId="7" fillId="0" borderId="41" xfId="0" applyNumberFormat="1" applyFont="1" applyBorder="1" applyAlignment="1">
      <alignment horizontal="right" vertical="top"/>
    </xf>
    <xf numFmtId="0" fontId="7" fillId="0" borderId="35" xfId="0" applyFont="1" applyBorder="1" applyAlignment="1">
      <alignment horizontal="right" vertical="top"/>
    </xf>
    <xf numFmtId="0" fontId="7" fillId="0" borderId="36" xfId="0" applyFont="1" applyBorder="1" applyAlignment="1">
      <alignment horizontal="right" vertical="top"/>
    </xf>
    <xf numFmtId="0" fontId="7" fillId="0" borderId="37" xfId="0" applyFont="1" applyBorder="1" applyAlignment="1">
      <alignment horizontal="right" vertical="top"/>
    </xf>
    <xf numFmtId="0" fontId="7" fillId="0" borderId="38" xfId="0" applyFont="1" applyBorder="1" applyAlignment="1">
      <alignment horizontal="right" vertical="top"/>
    </xf>
    <xf numFmtId="0" fontId="7" fillId="0" borderId="0" xfId="0" applyFont="1" applyBorder="1" applyAlignment="1">
      <alignment horizontal="right" vertical="top"/>
    </xf>
    <xf numFmtId="0" fontId="7" fillId="0" borderId="39" xfId="0" applyFont="1" applyBorder="1" applyAlignment="1">
      <alignment horizontal="right" vertical="top"/>
    </xf>
    <xf numFmtId="0" fontId="7" fillId="0" borderId="40" xfId="0" applyFont="1" applyBorder="1" applyAlignment="1">
      <alignment horizontal="right" vertical="top"/>
    </xf>
    <xf numFmtId="0" fontId="7" fillId="0" borderId="41" xfId="0" applyFont="1" applyBorder="1" applyAlignment="1">
      <alignment horizontal="right" vertical="top"/>
    </xf>
    <xf numFmtId="0" fontId="7" fillId="0" borderId="42" xfId="0" applyFont="1" applyBorder="1" applyAlignment="1">
      <alignment horizontal="right" vertical="top"/>
    </xf>
    <xf numFmtId="0" fontId="11" fillId="0" borderId="23" xfId="0" applyFont="1" applyBorder="1" applyAlignment="1">
      <alignment horizontal="center" vertical="center" wrapText="1"/>
    </xf>
    <xf numFmtId="0" fontId="3" fillId="14" borderId="5" xfId="0" applyFont="1" applyFill="1" applyBorder="1" applyAlignment="1">
      <alignment horizontal="center" vertical="center" readingOrder="2"/>
    </xf>
    <xf numFmtId="0" fontId="8" fillId="14" borderId="24" xfId="0" applyFont="1" applyFill="1" applyBorder="1" applyAlignment="1">
      <alignment horizontal="center" vertical="center" wrapText="1"/>
    </xf>
    <xf numFmtId="0" fontId="8" fillId="14" borderId="31" xfId="0" applyFont="1" applyFill="1" applyBorder="1" applyAlignment="1">
      <alignment horizontal="center" vertical="center"/>
    </xf>
    <xf numFmtId="0" fontId="8" fillId="14" borderId="25" xfId="0" applyFont="1" applyFill="1" applyBorder="1" applyAlignment="1">
      <alignment horizontal="center" vertical="center"/>
    </xf>
    <xf numFmtId="0" fontId="5" fillId="15" borderId="31" xfId="0" applyFont="1" applyFill="1" applyBorder="1" applyAlignment="1">
      <alignment horizontal="center" vertical="center"/>
    </xf>
    <xf numFmtId="0" fontId="5" fillId="0" borderId="24"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5" xfId="0" applyFont="1" applyBorder="1" applyAlignment="1">
      <alignment horizontal="center" vertical="center" wrapText="1"/>
    </xf>
    <xf numFmtId="0" fontId="5" fillId="0" borderId="31" xfId="0" applyFont="1" applyBorder="1" applyAlignment="1">
      <alignment horizontal="center" vertical="center"/>
    </xf>
    <xf numFmtId="0" fontId="5" fillId="3" borderId="24" xfId="0" applyFont="1" applyFill="1" applyBorder="1" applyAlignment="1">
      <alignment horizontal="center" vertical="center"/>
    </xf>
    <xf numFmtId="0" fontId="5" fillId="3" borderId="25" xfId="0" applyFont="1" applyFill="1" applyBorder="1" applyAlignment="1">
      <alignment horizontal="center" vertical="center"/>
    </xf>
    <xf numFmtId="0" fontId="8" fillId="7" borderId="31" xfId="0" applyFont="1" applyFill="1" applyBorder="1" applyAlignment="1">
      <alignment horizontal="center" vertical="center"/>
    </xf>
    <xf numFmtId="0" fontId="8" fillId="7" borderId="32" xfId="0" applyFont="1" applyFill="1" applyBorder="1" applyAlignment="1">
      <alignment horizontal="center" vertical="center"/>
    </xf>
    <xf numFmtId="0" fontId="11" fillId="6" borderId="24" xfId="0" applyFont="1" applyFill="1" applyBorder="1" applyAlignment="1">
      <alignment horizontal="center" vertical="center" wrapText="1"/>
    </xf>
    <xf numFmtId="0" fontId="11" fillId="6" borderId="31" xfId="0" applyFont="1" applyFill="1" applyBorder="1" applyAlignment="1">
      <alignment horizontal="center" vertical="center"/>
    </xf>
    <xf numFmtId="0" fontId="12" fillId="8" borderId="24" xfId="0" applyFont="1" applyFill="1" applyBorder="1" applyAlignment="1">
      <alignment horizontal="center" vertical="center"/>
    </xf>
    <xf numFmtId="0" fontId="12" fillId="8" borderId="31" xfId="0" applyFont="1" applyFill="1" applyBorder="1" applyAlignment="1">
      <alignment horizontal="center" vertical="center"/>
    </xf>
    <xf numFmtId="0" fontId="12" fillId="8" borderId="32" xfId="0" applyFont="1" applyFill="1" applyBorder="1" applyAlignment="1">
      <alignment horizontal="center" vertical="center"/>
    </xf>
    <xf numFmtId="0" fontId="9" fillId="8" borderId="5" xfId="0" applyFont="1" applyFill="1" applyBorder="1" applyAlignment="1">
      <alignment horizontal="center" vertical="center" readingOrder="2"/>
    </xf>
    <xf numFmtId="0" fontId="8" fillId="14" borderId="24" xfId="0" applyFont="1" applyFill="1" applyBorder="1" applyAlignment="1">
      <alignment horizontal="center" vertical="center"/>
    </xf>
    <xf numFmtId="0" fontId="8" fillId="20" borderId="24" xfId="0" applyFont="1" applyFill="1" applyBorder="1" applyAlignment="1">
      <alignment horizontal="center" vertical="center"/>
    </xf>
    <xf numFmtId="0" fontId="8" fillId="20" borderId="31" xfId="0" applyFont="1" applyFill="1" applyBorder="1" applyAlignment="1">
      <alignment horizontal="center" vertical="center"/>
    </xf>
    <xf numFmtId="0" fontId="8" fillId="20" borderId="25" xfId="0" applyFont="1" applyFill="1" applyBorder="1" applyAlignment="1">
      <alignment horizontal="center" vertical="center"/>
    </xf>
    <xf numFmtId="0" fontId="8" fillId="5" borderId="24" xfId="0" applyFont="1" applyFill="1" applyBorder="1" applyAlignment="1">
      <alignment horizontal="center" vertical="center"/>
    </xf>
    <xf numFmtId="0" fontId="8" fillId="5" borderId="25" xfId="0" applyFont="1" applyFill="1" applyBorder="1" applyAlignment="1">
      <alignment horizontal="center" vertical="center"/>
    </xf>
    <xf numFmtId="49" fontId="9" fillId="11" borderId="24" xfId="0" applyNumberFormat="1" applyFont="1" applyFill="1" applyBorder="1" applyAlignment="1">
      <alignment horizontal="center" vertical="center"/>
    </xf>
    <xf numFmtId="49" fontId="9" fillId="11" borderId="31" xfId="0" applyNumberFormat="1" applyFont="1" applyFill="1" applyBorder="1" applyAlignment="1">
      <alignment horizontal="center" vertical="center"/>
    </xf>
    <xf numFmtId="49" fontId="9" fillId="11" borderId="25" xfId="0" applyNumberFormat="1" applyFont="1" applyFill="1" applyBorder="1" applyAlignment="1">
      <alignment horizontal="center" vertical="center"/>
    </xf>
    <xf numFmtId="49" fontId="18" fillId="0" borderId="24" xfId="0" applyNumberFormat="1" applyFont="1" applyBorder="1" applyAlignment="1">
      <alignment horizontal="center" vertical="center"/>
    </xf>
    <xf numFmtId="2" fontId="5" fillId="11" borderId="24" xfId="0" applyNumberFormat="1" applyFont="1" applyFill="1" applyBorder="1" applyAlignment="1">
      <alignment horizontal="center" vertical="center"/>
    </xf>
    <xf numFmtId="2" fontId="5" fillId="11" borderId="25" xfId="0" applyNumberFormat="1" applyFont="1" applyFill="1" applyBorder="1" applyAlignment="1">
      <alignment horizontal="center" vertical="center"/>
    </xf>
    <xf numFmtId="49" fontId="5" fillId="3" borderId="24" xfId="0" applyNumberFormat="1" applyFont="1" applyFill="1" applyBorder="1" applyAlignment="1">
      <alignment horizontal="center" vertical="center"/>
    </xf>
    <xf numFmtId="49" fontId="5" fillId="17" borderId="24" xfId="0" applyNumberFormat="1" applyFont="1" applyFill="1" applyBorder="1" applyAlignment="1">
      <alignment horizontal="center" vertical="center" wrapText="1"/>
    </xf>
    <xf numFmtId="49" fontId="5" fillId="17" borderId="31" xfId="0" applyNumberFormat="1" applyFont="1" applyFill="1" applyBorder="1" applyAlignment="1">
      <alignment horizontal="center" vertical="center"/>
    </xf>
    <xf numFmtId="49" fontId="5" fillId="17" borderId="25" xfId="0" applyNumberFormat="1" applyFont="1" applyFill="1" applyBorder="1" applyAlignment="1">
      <alignment horizontal="center" vertical="center"/>
    </xf>
    <xf numFmtId="49" fontId="5" fillId="17" borderId="24" xfId="0" applyNumberFormat="1" applyFont="1" applyFill="1" applyBorder="1" applyAlignment="1">
      <alignment horizontal="center" vertical="center"/>
    </xf>
    <xf numFmtId="0" fontId="7" fillId="0" borderId="37" xfId="0" applyNumberFormat="1" applyFont="1" applyBorder="1" applyAlignment="1">
      <alignment horizontal="right" vertical="top"/>
    </xf>
    <xf numFmtId="0" fontId="7" fillId="0" borderId="39" xfId="0" applyNumberFormat="1" applyFont="1" applyBorder="1" applyAlignment="1">
      <alignment horizontal="right" vertical="top"/>
    </xf>
    <xf numFmtId="0" fontId="7" fillId="0" borderId="42" xfId="0" applyNumberFormat="1" applyFont="1" applyBorder="1" applyAlignment="1">
      <alignment horizontal="right" vertical="top"/>
    </xf>
    <xf numFmtId="49" fontId="18" fillId="0" borderId="31" xfId="0" applyNumberFormat="1" applyFont="1" applyBorder="1" applyAlignment="1">
      <alignment horizontal="center" vertical="center"/>
    </xf>
    <xf numFmtId="49" fontId="18" fillId="0" borderId="25" xfId="0" applyNumberFormat="1" applyFont="1" applyBorder="1" applyAlignment="1">
      <alignment horizontal="center" vertical="center"/>
    </xf>
    <xf numFmtId="4" fontId="5" fillId="0" borderId="24" xfId="0" applyNumberFormat="1" applyFont="1" applyBorder="1" applyAlignment="1">
      <alignment horizontal="center" vertical="center"/>
    </xf>
    <xf numFmtId="4" fontId="5" fillId="0" borderId="25" xfId="0" applyNumberFormat="1" applyFont="1" applyBorder="1" applyAlignment="1">
      <alignment horizontal="center" vertical="center"/>
    </xf>
    <xf numFmtId="3" fontId="5" fillId="0" borderId="24" xfId="0" applyNumberFormat="1" applyFont="1" applyBorder="1" applyAlignment="1">
      <alignment horizontal="center" vertical="center" wrapText="1"/>
    </xf>
    <xf numFmtId="3" fontId="5" fillId="0" borderId="25" xfId="0" applyNumberFormat="1" applyFont="1" applyBorder="1" applyAlignment="1">
      <alignment horizontal="center" vertical="center" wrapText="1"/>
    </xf>
    <xf numFmtId="0" fontId="9" fillId="0" borderId="24"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5" xfId="0" applyFont="1" applyBorder="1" applyAlignment="1">
      <alignment horizontal="center" vertical="center" wrapText="1"/>
    </xf>
    <xf numFmtId="3" fontId="5" fillId="0" borderId="24" xfId="0" applyNumberFormat="1" applyFont="1" applyFill="1" applyBorder="1" applyAlignment="1">
      <alignment horizontal="center" vertical="center"/>
    </xf>
    <xf numFmtId="3" fontId="5" fillId="0" borderId="31" xfId="0" applyNumberFormat="1" applyFont="1" applyFill="1" applyBorder="1" applyAlignment="1">
      <alignment horizontal="center" vertical="center"/>
    </xf>
    <xf numFmtId="3" fontId="5" fillId="13" borderId="24" xfId="0" applyNumberFormat="1" applyFont="1" applyFill="1" applyBorder="1" applyAlignment="1">
      <alignment horizontal="center" vertical="center" wrapText="1"/>
    </xf>
    <xf numFmtId="3" fontId="5" fillId="13" borderId="25" xfId="0" applyNumberFormat="1" applyFont="1" applyFill="1" applyBorder="1" applyAlignment="1">
      <alignment horizontal="center" vertical="center" wrapText="1"/>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13" borderId="51" xfId="0" applyFont="1" applyFill="1" applyBorder="1" applyAlignment="1">
      <alignment horizontal="center" vertical="center"/>
    </xf>
    <xf numFmtId="0" fontId="2" fillId="0" borderId="52" xfId="0" applyFont="1" applyBorder="1" applyAlignment="1">
      <alignment horizontal="center" vertical="center"/>
    </xf>
    <xf numFmtId="0" fontId="3" fillId="2" borderId="28" xfId="0" applyNumberFormat="1" applyFont="1" applyFill="1" applyBorder="1" applyAlignment="1">
      <alignment horizontal="center" vertical="center"/>
    </xf>
    <xf numFmtId="0" fontId="3" fillId="2" borderId="21" xfId="0" applyNumberFormat="1" applyFont="1" applyFill="1" applyBorder="1" applyAlignment="1">
      <alignment horizontal="center" vertical="center"/>
    </xf>
    <xf numFmtId="0" fontId="3" fillId="2" borderId="22" xfId="0" applyNumberFormat="1" applyFont="1" applyFill="1" applyBorder="1" applyAlignment="1">
      <alignment horizontal="center" vertical="center"/>
    </xf>
    <xf numFmtId="0" fontId="3" fillId="2" borderId="54" xfId="0" applyNumberFormat="1" applyFont="1" applyFill="1" applyBorder="1" applyAlignment="1">
      <alignment horizontal="center" vertical="center" wrapText="1"/>
    </xf>
    <xf numFmtId="0" fontId="3" fillId="2" borderId="55" xfId="0" applyNumberFormat="1" applyFont="1" applyFill="1" applyBorder="1" applyAlignment="1">
      <alignment horizontal="center" vertical="center" wrapText="1"/>
    </xf>
    <xf numFmtId="0" fontId="3" fillId="2" borderId="56" xfId="0" applyNumberFormat="1" applyFont="1" applyFill="1" applyBorder="1" applyAlignment="1">
      <alignment horizontal="center" vertical="center" wrapText="1"/>
    </xf>
    <xf numFmtId="2" fontId="3" fillId="2" borderId="28" xfId="0" applyNumberFormat="1" applyFont="1" applyFill="1" applyBorder="1" applyAlignment="1">
      <alignment horizontal="center" vertical="center" wrapText="1"/>
    </xf>
    <xf numFmtId="2" fontId="3" fillId="2" borderId="22" xfId="0" applyNumberFormat="1" applyFont="1" applyFill="1" applyBorder="1" applyAlignment="1">
      <alignment horizontal="center" vertical="center" wrapText="1"/>
    </xf>
    <xf numFmtId="2" fontId="3" fillId="2" borderId="21" xfId="0" applyNumberFormat="1" applyFont="1" applyFill="1" applyBorder="1" applyAlignment="1">
      <alignment horizontal="center" vertical="center" wrapText="1"/>
    </xf>
    <xf numFmtId="0" fontId="3" fillId="2" borderId="28" xfId="0" applyFont="1" applyFill="1" applyBorder="1" applyAlignment="1">
      <alignment horizontal="center" vertical="center"/>
    </xf>
    <xf numFmtId="0" fontId="3" fillId="2" borderId="21" xfId="0" applyFont="1" applyFill="1" applyBorder="1" applyAlignment="1">
      <alignment horizontal="center" vertical="center"/>
    </xf>
    <xf numFmtId="0" fontId="3" fillId="2" borderId="29" xfId="0"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31" xfId="0" applyNumberFormat="1" applyFont="1" applyBorder="1" applyAlignment="1">
      <alignment horizontal="center" vertical="center"/>
    </xf>
    <xf numFmtId="49" fontId="15" fillId="0" borderId="25" xfId="0" applyNumberFormat="1" applyFont="1" applyBorder="1" applyAlignment="1">
      <alignment horizontal="center" vertical="center"/>
    </xf>
    <xf numFmtId="0" fontId="15" fillId="0" borderId="24" xfId="0" applyFont="1" applyBorder="1" applyAlignment="1">
      <alignment horizontal="center" vertical="center"/>
    </xf>
    <xf numFmtId="0" fontId="15" fillId="0" borderId="25" xfId="0" applyFont="1" applyBorder="1" applyAlignment="1">
      <alignment horizontal="center" vertical="center"/>
    </xf>
    <xf numFmtId="4" fontId="15" fillId="0" borderId="24" xfId="0" applyNumberFormat="1" applyFont="1" applyBorder="1" applyAlignment="1">
      <alignment horizontal="center" vertical="center"/>
    </xf>
    <xf numFmtId="4" fontId="15" fillId="0" borderId="25" xfId="0" applyNumberFormat="1" applyFont="1" applyBorder="1" applyAlignment="1">
      <alignment horizontal="center" vertical="center"/>
    </xf>
    <xf numFmtId="3" fontId="15" fillId="0" borderId="24" xfId="0" applyNumberFormat="1" applyFont="1" applyBorder="1" applyAlignment="1">
      <alignment horizontal="center" vertical="center" wrapText="1"/>
    </xf>
    <xf numFmtId="3" fontId="15" fillId="0" borderId="25" xfId="0" applyNumberFormat="1" applyFont="1" applyBorder="1" applyAlignment="1">
      <alignment horizontal="center" vertical="center" wrapText="1"/>
    </xf>
    <xf numFmtId="0" fontId="9" fillId="5" borderId="24"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25" xfId="0" applyFont="1" applyFill="1" applyBorder="1" applyAlignment="1">
      <alignment horizontal="center" vertical="center" wrapText="1"/>
    </xf>
    <xf numFmtId="49" fontId="13" fillId="5" borderId="24" xfId="0" applyNumberFormat="1" applyFont="1" applyFill="1" applyBorder="1" applyAlignment="1">
      <alignment horizontal="center" vertical="center"/>
    </xf>
    <xf numFmtId="49" fontId="13" fillId="5" borderId="31" xfId="0" applyNumberFormat="1" applyFont="1" applyFill="1" applyBorder="1" applyAlignment="1">
      <alignment horizontal="center" vertical="center"/>
    </xf>
    <xf numFmtId="49" fontId="13" fillId="5" borderId="25" xfId="0" applyNumberFormat="1" applyFont="1" applyFill="1" applyBorder="1" applyAlignment="1">
      <alignment horizontal="center" vertical="center"/>
    </xf>
    <xf numFmtId="0" fontId="9" fillId="5" borderId="31" xfId="0" applyFont="1" applyFill="1" applyBorder="1" applyAlignment="1">
      <alignment horizontal="center" vertical="center"/>
    </xf>
    <xf numFmtId="0" fontId="9" fillId="5" borderId="25" xfId="0" applyFont="1" applyFill="1" applyBorder="1" applyAlignment="1">
      <alignment horizontal="center" vertical="center"/>
    </xf>
    <xf numFmtId="0" fontId="3" fillId="4" borderId="1" xfId="0" applyNumberFormat="1" applyFont="1" applyFill="1" applyBorder="1" applyAlignment="1">
      <alignment horizontal="left" vertical="center"/>
    </xf>
    <xf numFmtId="0" fontId="3" fillId="4" borderId="2" xfId="0" applyNumberFormat="1" applyFont="1" applyFill="1" applyBorder="1" applyAlignment="1">
      <alignment horizontal="left" vertical="center"/>
    </xf>
    <xf numFmtId="0" fontId="3" fillId="4" borderId="2" xfId="0" applyNumberFormat="1" applyFont="1" applyFill="1" applyBorder="1" applyAlignment="1">
      <alignment horizontal="center" vertical="center"/>
    </xf>
    <xf numFmtId="0" fontId="3" fillId="4" borderId="33" xfId="0" applyNumberFormat="1" applyFont="1" applyFill="1" applyBorder="1" applyAlignment="1">
      <alignment horizontal="left" vertical="center"/>
    </xf>
    <xf numFmtId="3" fontId="3" fillId="4" borderId="34" xfId="0" applyNumberFormat="1" applyFont="1" applyFill="1" applyBorder="1" applyAlignment="1">
      <alignment horizontal="center" vertical="center" shrinkToFit="1"/>
    </xf>
    <xf numFmtId="3" fontId="3" fillId="4" borderId="2" xfId="0" applyNumberFormat="1" applyFont="1" applyFill="1" applyBorder="1" applyAlignment="1">
      <alignment horizontal="center" vertical="center" shrinkToFit="1"/>
    </xf>
    <xf numFmtId="3" fontId="3" fillId="4" borderId="34" xfId="0" applyNumberFormat="1" applyFont="1" applyFill="1" applyBorder="1" applyAlignment="1">
      <alignment horizontal="center" vertical="center"/>
    </xf>
    <xf numFmtId="3" fontId="3" fillId="4" borderId="2" xfId="0" applyNumberFormat="1" applyFont="1" applyFill="1" applyBorder="1" applyAlignment="1">
      <alignment horizontal="center" vertical="center"/>
    </xf>
    <xf numFmtId="0" fontId="12" fillId="0" borderId="25" xfId="0" applyFont="1" applyBorder="1" applyAlignment="1">
      <alignment horizontal="center" vertical="center"/>
    </xf>
    <xf numFmtId="0" fontId="10" fillId="0" borderId="25" xfId="0" applyFont="1" applyBorder="1" applyAlignment="1">
      <alignment horizontal="center" vertical="center"/>
    </xf>
    <xf numFmtId="0" fontId="10" fillId="0" borderId="24" xfId="0" applyFont="1" applyBorder="1" applyAlignment="1">
      <alignment horizontal="center" vertical="center" wrapText="1"/>
    </xf>
    <xf numFmtId="0" fontId="9" fillId="0" borderId="24" xfId="0" applyFont="1" applyBorder="1" applyAlignment="1">
      <alignment horizontal="center" vertical="center"/>
    </xf>
    <xf numFmtId="0" fontId="10" fillId="0" borderId="31" xfId="0" applyFont="1" applyBorder="1" applyAlignment="1">
      <alignment horizontal="center" vertical="center" wrapText="1"/>
    </xf>
    <xf numFmtId="0" fontId="10" fillId="0" borderId="25" xfId="0" applyFont="1" applyBorder="1" applyAlignment="1">
      <alignment horizontal="center" vertical="center" wrapText="1"/>
    </xf>
    <xf numFmtId="0" fontId="10" fillId="5" borderId="24" xfId="0" applyFont="1" applyFill="1" applyBorder="1" applyAlignment="1">
      <alignment horizontal="center" vertical="center" wrapText="1"/>
    </xf>
    <xf numFmtId="0" fontId="10" fillId="5" borderId="31" xfId="0" applyFont="1" applyFill="1" applyBorder="1" applyAlignment="1">
      <alignment horizontal="center" vertical="center"/>
    </xf>
    <xf numFmtId="0" fontId="10" fillId="5" borderId="25" xfId="0" applyFont="1" applyFill="1" applyBorder="1" applyAlignment="1">
      <alignment horizontal="center" vertical="center"/>
    </xf>
    <xf numFmtId="0" fontId="5" fillId="5" borderId="24" xfId="0" applyFont="1" applyFill="1" applyBorder="1" applyAlignment="1">
      <alignment horizontal="center" vertical="center"/>
    </xf>
    <xf numFmtId="0" fontId="5" fillId="5" borderId="25" xfId="0" applyFont="1" applyFill="1" applyBorder="1" applyAlignment="1">
      <alignment horizontal="center" vertical="center"/>
    </xf>
    <xf numFmtId="0" fontId="15" fillId="0" borderId="31" xfId="0" applyFont="1" applyBorder="1" applyAlignment="1">
      <alignment horizontal="center" vertical="center"/>
    </xf>
    <xf numFmtId="3" fontId="15" fillId="13" borderId="24" xfId="0" applyNumberFormat="1" applyFont="1" applyFill="1" applyBorder="1" applyAlignment="1">
      <alignment horizontal="center" vertical="center" wrapText="1"/>
    </xf>
    <xf numFmtId="3" fontId="15" fillId="13" borderId="25" xfId="0" applyNumberFormat="1" applyFont="1" applyFill="1" applyBorder="1" applyAlignment="1">
      <alignment horizontal="center" vertical="center" wrapText="1"/>
    </xf>
    <xf numFmtId="0" fontId="9" fillId="0" borderId="31" xfId="0" applyFont="1" applyBorder="1" applyAlignment="1">
      <alignment horizontal="center" vertical="center"/>
    </xf>
    <xf numFmtId="0" fontId="9" fillId="0" borderId="25" xfId="0" applyFont="1" applyBorder="1" applyAlignment="1">
      <alignment horizontal="center" vertical="center"/>
    </xf>
    <xf numFmtId="3" fontId="15" fillId="0" borderId="24" xfId="0" applyNumberFormat="1" applyFont="1" applyFill="1" applyBorder="1" applyAlignment="1">
      <alignment horizontal="center" vertical="center"/>
    </xf>
    <xf numFmtId="3" fontId="15" fillId="0" borderId="31" xfId="0" applyNumberFormat="1" applyFont="1" applyFill="1" applyBorder="1" applyAlignment="1">
      <alignment horizontal="center" vertical="center"/>
    </xf>
    <xf numFmtId="0" fontId="17" fillId="0" borderId="24" xfId="0" applyFont="1" applyBorder="1" applyAlignment="1">
      <alignment horizontal="center" vertical="center"/>
    </xf>
    <xf numFmtId="0" fontId="17" fillId="0" borderId="31" xfId="0" applyFont="1" applyBorder="1" applyAlignment="1">
      <alignment horizontal="center" vertical="center"/>
    </xf>
    <xf numFmtId="0" fontId="17" fillId="0" borderId="25" xfId="0" applyFont="1" applyBorder="1" applyAlignment="1">
      <alignment horizontal="center" vertical="center"/>
    </xf>
    <xf numFmtId="3" fontId="11" fillId="13" borderId="24" xfId="0" applyNumberFormat="1" applyFont="1" applyFill="1" applyBorder="1" applyAlignment="1">
      <alignment horizontal="center" vertical="center" wrapText="1"/>
    </xf>
    <xf numFmtId="3" fontId="11" fillId="13" borderId="25" xfId="0" applyNumberFormat="1" applyFont="1" applyFill="1" applyBorder="1" applyAlignment="1">
      <alignment horizontal="center" vertical="center" wrapText="1"/>
    </xf>
    <xf numFmtId="4" fontId="11" fillId="0" borderId="24" xfId="0" applyNumberFormat="1" applyFont="1" applyBorder="1" applyAlignment="1">
      <alignment horizontal="center" vertical="center"/>
    </xf>
    <xf numFmtId="3" fontId="11" fillId="0" borderId="24" xfId="0" applyNumberFormat="1" applyFont="1" applyBorder="1" applyAlignment="1">
      <alignment horizontal="center" vertical="center" wrapText="1"/>
    </xf>
    <xf numFmtId="3" fontId="11" fillId="0" borderId="25" xfId="0" applyNumberFormat="1" applyFont="1" applyBorder="1" applyAlignment="1">
      <alignment horizontal="center" vertical="center" wrapText="1"/>
    </xf>
    <xf numFmtId="4" fontId="11" fillId="0" borderId="25" xfId="0" applyNumberFormat="1" applyFont="1" applyBorder="1" applyAlignment="1">
      <alignment horizontal="center" vertical="center"/>
    </xf>
    <xf numFmtId="3" fontId="11" fillId="0" borderId="24" xfId="0" applyNumberFormat="1" applyFont="1" applyFill="1" applyBorder="1" applyAlignment="1">
      <alignment horizontal="center" vertical="center"/>
    </xf>
    <xf numFmtId="3" fontId="11" fillId="0" borderId="31" xfId="0" applyNumberFormat="1" applyFont="1" applyFill="1" applyBorder="1" applyAlignment="1">
      <alignment horizontal="center" vertical="center"/>
    </xf>
    <xf numFmtId="0" fontId="9" fillId="0" borderId="32" xfId="0" applyFont="1" applyBorder="1" applyAlignment="1">
      <alignment horizontal="center" vertical="center"/>
    </xf>
    <xf numFmtId="4" fontId="9" fillId="0" borderId="24" xfId="0" applyNumberFormat="1" applyFont="1" applyBorder="1" applyAlignment="1">
      <alignment horizontal="center" vertical="center"/>
    </xf>
    <xf numFmtId="3" fontId="9" fillId="0" borderId="24" xfId="0" applyNumberFormat="1" applyFont="1" applyFill="1" applyBorder="1" applyAlignment="1">
      <alignment horizontal="center" vertical="center"/>
    </xf>
    <xf numFmtId="3" fontId="9" fillId="0" borderId="31" xfId="0" applyNumberFormat="1" applyFont="1" applyFill="1" applyBorder="1" applyAlignment="1">
      <alignment horizontal="center" vertical="center"/>
    </xf>
    <xf numFmtId="3" fontId="9" fillId="0" borderId="24" xfId="0" applyNumberFormat="1" applyFont="1" applyBorder="1" applyAlignment="1">
      <alignment horizontal="center" vertical="center" wrapText="1"/>
    </xf>
    <xf numFmtId="3" fontId="9" fillId="0" borderId="25" xfId="0" applyNumberFormat="1" applyFont="1" applyBorder="1" applyAlignment="1">
      <alignment horizontal="center" vertical="center" wrapText="1"/>
    </xf>
    <xf numFmtId="3" fontId="9" fillId="13" borderId="24" xfId="0" applyNumberFormat="1" applyFont="1" applyFill="1" applyBorder="1" applyAlignment="1">
      <alignment horizontal="center" vertical="center" wrapText="1"/>
    </xf>
    <xf numFmtId="3" fontId="9" fillId="13" borderId="25" xfId="0" applyNumberFormat="1" applyFont="1" applyFill="1" applyBorder="1" applyAlignment="1">
      <alignment horizontal="center" vertical="center" wrapText="1"/>
    </xf>
    <xf numFmtId="0" fontId="13" fillId="0" borderId="24" xfId="0" applyFont="1" applyBorder="1" applyAlignment="1">
      <alignment horizontal="center" vertical="center"/>
    </xf>
    <xf numFmtId="0" fontId="13" fillId="0" borderId="31" xfId="0" applyFont="1" applyBorder="1" applyAlignment="1">
      <alignment horizontal="center" vertical="center"/>
    </xf>
    <xf numFmtId="0" fontId="13" fillId="0" borderId="25" xfId="0" applyFont="1" applyBorder="1" applyAlignment="1">
      <alignment horizontal="center" vertical="center"/>
    </xf>
    <xf numFmtId="49" fontId="13" fillId="0" borderId="24" xfId="0" applyNumberFormat="1" applyFont="1" applyBorder="1" applyAlignment="1">
      <alignment horizontal="center" vertical="center"/>
    </xf>
    <xf numFmtId="49" fontId="13" fillId="0" borderId="31" xfId="0" applyNumberFormat="1" applyFont="1" applyBorder="1" applyAlignment="1">
      <alignment horizontal="center" vertical="center"/>
    </xf>
    <xf numFmtId="49" fontId="13" fillId="0" borderId="25" xfId="0" applyNumberFormat="1" applyFont="1" applyBorder="1" applyAlignment="1">
      <alignment horizontal="center" vertical="center"/>
    </xf>
    <xf numFmtId="3" fontId="13" fillId="13" borderId="24" xfId="0" applyNumberFormat="1" applyFont="1" applyFill="1" applyBorder="1" applyAlignment="1">
      <alignment horizontal="center" vertical="center" wrapText="1"/>
    </xf>
    <xf numFmtId="3" fontId="13" fillId="13" borderId="25" xfId="0" applyNumberFormat="1" applyFont="1" applyFill="1" applyBorder="1" applyAlignment="1">
      <alignment horizontal="center" vertical="center" wrapText="1"/>
    </xf>
    <xf numFmtId="4" fontId="13" fillId="0" borderId="24" xfId="0" applyNumberFormat="1" applyFont="1" applyBorder="1" applyAlignment="1">
      <alignment horizontal="center" vertical="center"/>
    </xf>
    <xf numFmtId="3" fontId="13" fillId="0" borderId="24" xfId="0" applyNumberFormat="1" applyFont="1" applyBorder="1" applyAlignment="1">
      <alignment horizontal="center" vertical="center" wrapText="1"/>
    </xf>
    <xf numFmtId="3" fontId="13" fillId="0" borderId="25" xfId="0" applyNumberFormat="1" applyFont="1" applyBorder="1" applyAlignment="1">
      <alignment horizontal="center" vertical="center" wrapText="1"/>
    </xf>
    <xf numFmtId="3" fontId="13" fillId="0" borderId="24" xfId="0" applyNumberFormat="1" applyFont="1" applyFill="1" applyBorder="1" applyAlignment="1">
      <alignment horizontal="center" vertical="center"/>
    </xf>
    <xf numFmtId="3" fontId="13" fillId="0" borderId="31" xfId="0" applyNumberFormat="1" applyFont="1" applyFill="1" applyBorder="1" applyAlignment="1">
      <alignment horizontal="center" vertical="center"/>
    </xf>
    <xf numFmtId="0" fontId="3" fillId="0" borderId="46" xfId="0" applyFont="1" applyBorder="1" applyAlignment="1">
      <alignment horizontal="right" vertical="center"/>
    </xf>
    <xf numFmtId="0" fontId="3" fillId="0" borderId="47" xfId="0" applyFont="1" applyBorder="1" applyAlignment="1">
      <alignment horizontal="right" vertical="center"/>
    </xf>
    <xf numFmtId="0" fontId="3" fillId="0" borderId="48" xfId="0" applyNumberFormat="1" applyFont="1" applyBorder="1" applyAlignment="1">
      <alignment horizontal="right" vertical="center"/>
    </xf>
    <xf numFmtId="0" fontId="3" fillId="0" borderId="46" xfId="0" applyNumberFormat="1" applyFont="1" applyBorder="1" applyAlignment="1">
      <alignment horizontal="right" vertical="center"/>
    </xf>
    <xf numFmtId="0" fontId="6" fillId="0" borderId="46" xfId="0" applyFont="1" applyBorder="1" applyAlignment="1">
      <alignment horizontal="right" vertical="center"/>
    </xf>
    <xf numFmtId="0" fontId="6" fillId="0" borderId="47" xfId="0" applyFont="1" applyBorder="1" applyAlignment="1">
      <alignment horizontal="right" vertical="center"/>
    </xf>
    <xf numFmtId="0" fontId="3" fillId="0" borderId="36" xfId="0" applyFont="1" applyBorder="1" applyAlignment="1">
      <alignment horizontal="center" vertical="center"/>
    </xf>
    <xf numFmtId="0" fontId="3" fillId="0" borderId="31" xfId="0" applyFont="1" applyBorder="1" applyAlignment="1">
      <alignment horizontal="right" vertical="center"/>
    </xf>
    <xf numFmtId="0" fontId="3" fillId="0" borderId="25" xfId="0" applyFont="1" applyBorder="1" applyAlignment="1">
      <alignment horizontal="right" vertical="center"/>
    </xf>
    <xf numFmtId="0" fontId="3" fillId="0" borderId="44" xfId="0" applyFont="1" applyBorder="1" applyAlignment="1">
      <alignment horizontal="right" vertical="center"/>
    </xf>
    <xf numFmtId="0" fontId="3" fillId="0" borderId="43" xfId="0" applyFont="1" applyBorder="1" applyAlignment="1">
      <alignment horizontal="right" vertical="center"/>
    </xf>
    <xf numFmtId="0" fontId="3" fillId="0" borderId="24" xfId="0" applyFont="1" applyBorder="1" applyAlignment="1">
      <alignment horizontal="right" vertical="center"/>
    </xf>
    <xf numFmtId="0" fontId="13" fillId="5" borderId="24" xfId="0" applyNumberFormat="1" applyFont="1" applyFill="1" applyBorder="1" applyAlignment="1">
      <alignment horizontal="center" vertical="center"/>
    </xf>
    <xf numFmtId="0" fontId="13" fillId="5" borderId="31" xfId="0" applyNumberFormat="1" applyFont="1" applyFill="1" applyBorder="1" applyAlignment="1">
      <alignment horizontal="center" vertical="center"/>
    </xf>
    <xf numFmtId="0" fontId="13" fillId="5" borderId="25" xfId="0" applyNumberFormat="1" applyFont="1" applyFill="1" applyBorder="1" applyAlignment="1">
      <alignment horizontal="center" vertical="center"/>
    </xf>
    <xf numFmtId="2" fontId="13" fillId="5" borderId="24" xfId="0" applyNumberFormat="1" applyFont="1" applyFill="1" applyBorder="1" applyAlignment="1">
      <alignment horizontal="center" vertical="center" wrapText="1"/>
    </xf>
    <xf numFmtId="2" fontId="13" fillId="5" borderId="31" xfId="0" applyNumberFormat="1" applyFont="1" applyFill="1" applyBorder="1" applyAlignment="1">
      <alignment horizontal="center" vertical="center" wrapText="1"/>
    </xf>
    <xf numFmtId="2" fontId="13" fillId="5" borderId="25" xfId="0" applyNumberFormat="1" applyFont="1" applyFill="1" applyBorder="1" applyAlignment="1">
      <alignment horizontal="center" vertical="center" wrapText="1"/>
    </xf>
    <xf numFmtId="0" fontId="3" fillId="5" borderId="24" xfId="0" applyFont="1" applyFill="1" applyBorder="1" applyAlignment="1">
      <alignment horizontal="center" vertical="center"/>
    </xf>
    <xf numFmtId="0" fontId="3" fillId="5" borderId="31" xfId="0" applyFont="1" applyFill="1" applyBorder="1" applyAlignment="1">
      <alignment horizontal="center" vertical="center"/>
    </xf>
    <xf numFmtId="0" fontId="3" fillId="5" borderId="32" xfId="0" applyFont="1" applyFill="1" applyBorder="1" applyAlignment="1">
      <alignment horizontal="center" vertical="center"/>
    </xf>
    <xf numFmtId="3" fontId="13" fillId="0" borderId="24" xfId="0" applyNumberFormat="1" applyFont="1" applyBorder="1" applyAlignment="1">
      <alignment horizontal="center" vertical="center"/>
    </xf>
    <xf numFmtId="3" fontId="13" fillId="0" borderId="31" xfId="0" applyNumberFormat="1" applyFont="1" applyBorder="1" applyAlignment="1">
      <alignment horizontal="center" vertical="center"/>
    </xf>
    <xf numFmtId="3" fontId="13" fillId="0" borderId="25" xfId="0" applyNumberFormat="1" applyFont="1" applyBorder="1" applyAlignment="1">
      <alignment horizontal="center" vertical="center"/>
    </xf>
    <xf numFmtId="0" fontId="7" fillId="0" borderId="57" xfId="0" applyNumberFormat="1" applyFont="1" applyBorder="1" applyAlignment="1">
      <alignment horizontal="right" vertical="top"/>
    </xf>
    <xf numFmtId="0" fontId="7" fillId="0" borderId="59" xfId="0" applyNumberFormat="1" applyFont="1" applyBorder="1" applyAlignment="1">
      <alignment horizontal="right" vertical="top"/>
    </xf>
    <xf numFmtId="0" fontId="7" fillId="0" borderId="61" xfId="0" applyNumberFormat="1" applyFont="1" applyBorder="1" applyAlignment="1">
      <alignment horizontal="right" vertical="top"/>
    </xf>
    <xf numFmtId="0" fontId="7" fillId="0" borderId="58" xfId="0" applyFont="1" applyBorder="1" applyAlignment="1">
      <alignment horizontal="right" vertical="top"/>
    </xf>
    <xf numFmtId="0" fontId="7" fillId="0" borderId="57" xfId="0" applyFont="1" applyBorder="1" applyAlignment="1">
      <alignment horizontal="right" vertical="top"/>
    </xf>
    <xf numFmtId="0" fontId="7" fillId="0" borderId="60" xfId="0" applyFont="1" applyBorder="1" applyAlignment="1">
      <alignment horizontal="right" vertical="top"/>
    </xf>
    <xf numFmtId="0" fontId="7" fillId="0" borderId="59" xfId="0" applyFont="1" applyBorder="1" applyAlignment="1">
      <alignment horizontal="right" vertical="top"/>
    </xf>
    <xf numFmtId="0" fontId="7" fillId="0" borderId="62" xfId="0" applyFont="1" applyBorder="1" applyAlignment="1">
      <alignment horizontal="right" vertical="top"/>
    </xf>
    <xf numFmtId="0" fontId="7" fillId="0" borderId="61" xfId="0" applyFont="1" applyBorder="1" applyAlignment="1">
      <alignment horizontal="right" vertical="top"/>
    </xf>
    <xf numFmtId="0" fontId="27" fillId="13" borderId="1" xfId="0" applyNumberFormat="1" applyFont="1" applyFill="1" applyBorder="1" applyAlignment="1">
      <alignment horizontal="center" vertical="center"/>
    </xf>
    <xf numFmtId="0" fontId="27" fillId="13" borderId="2" xfId="0" applyNumberFormat="1" applyFont="1" applyFill="1" applyBorder="1" applyAlignment="1">
      <alignment horizontal="center" vertical="center"/>
    </xf>
    <xf numFmtId="0" fontId="27" fillId="13" borderId="33" xfId="0" applyNumberFormat="1" applyFont="1" applyFill="1" applyBorder="1" applyAlignment="1">
      <alignment horizontal="center" vertical="center"/>
    </xf>
    <xf numFmtId="43" fontId="27" fillId="13" borderId="34" xfId="1" applyFont="1" applyFill="1" applyBorder="1" applyAlignment="1">
      <alignment horizontal="center" vertical="center" shrinkToFit="1"/>
    </xf>
    <xf numFmtId="43" fontId="27" fillId="13" borderId="2" xfId="1" applyFont="1" applyFill="1" applyBorder="1" applyAlignment="1">
      <alignment horizontal="center" vertical="center" shrinkToFit="1"/>
    </xf>
    <xf numFmtId="43" fontId="27" fillId="13" borderId="33" xfId="1" applyFont="1" applyFill="1" applyBorder="1" applyAlignment="1">
      <alignment horizontal="center" vertical="center" shrinkToFit="1"/>
    </xf>
    <xf numFmtId="2" fontId="6" fillId="4" borderId="34" xfId="0" applyNumberFormat="1" applyFont="1" applyFill="1" applyBorder="1" applyAlignment="1">
      <alignment horizontal="center" vertical="center"/>
    </xf>
    <xf numFmtId="2" fontId="6" fillId="4" borderId="2" xfId="0" applyNumberFormat="1" applyFont="1" applyFill="1" applyBorder="1" applyAlignment="1">
      <alignment horizontal="center" vertical="center"/>
    </xf>
    <xf numFmtId="0" fontId="6" fillId="4" borderId="3" xfId="0" applyFont="1" applyFill="1" applyBorder="1" applyAlignment="1">
      <alignment horizontal="center" vertical="center"/>
    </xf>
    <xf numFmtId="0" fontId="0" fillId="9" borderId="0" xfId="0" applyFill="1" applyAlignment="1">
      <alignment horizontal="center"/>
    </xf>
    <xf numFmtId="3" fontId="13" fillId="5" borderId="24" xfId="0" applyNumberFormat="1" applyFont="1" applyFill="1" applyBorder="1" applyAlignment="1">
      <alignment horizontal="center" vertical="center"/>
    </xf>
    <xf numFmtId="3" fontId="13" fillId="5" borderId="31" xfId="0" applyNumberFormat="1" applyFont="1" applyFill="1" applyBorder="1" applyAlignment="1">
      <alignment horizontal="center" vertical="center"/>
    </xf>
    <xf numFmtId="3" fontId="13" fillId="5" borderId="25" xfId="0" applyNumberFormat="1" applyFont="1" applyFill="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center" vertical="center" readingOrder="2"/>
    </xf>
  </cellXfs>
  <cellStyles count="4">
    <cellStyle name="Comma" xfId="1" builtinId="3"/>
    <cellStyle name="Normal" xfId="0" builtinId="0"/>
    <cellStyle name="Normal 2" xfId="2"/>
    <cellStyle name="Normal 3" xfId="3"/>
  </cellStyles>
  <dxfs count="0"/>
  <tableStyles count="0" defaultTableStyle="TableStyleMedium2" defaultPivotStyle="PivotStyleLight16"/>
  <colors>
    <mruColors>
      <color rgb="FFFF66FF"/>
      <color rgb="FFFF7C80"/>
      <color rgb="FFF8ECF7"/>
      <color rgb="FFCCCC00"/>
      <color rgb="FFCC9900"/>
      <color rgb="FFFFCC99"/>
      <color rgb="FFF8EBF9"/>
      <color rgb="FFFE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8"/>
  <sheetViews>
    <sheetView rightToLeft="1" tabSelected="1" zoomScaleNormal="100" workbookViewId="0">
      <selection activeCell="F88" sqref="F88:H88"/>
    </sheetView>
  </sheetViews>
  <sheetFormatPr defaultRowHeight="14.4" x14ac:dyDescent="0.3"/>
  <cols>
    <col min="20" max="20" width="13.88671875" customWidth="1"/>
  </cols>
  <sheetData>
    <row r="1" spans="1:20" ht="17.399999999999999" thickBot="1" x14ac:dyDescent="0.35">
      <c r="A1" s="1"/>
      <c r="B1" s="2"/>
      <c r="C1" s="2"/>
      <c r="D1" s="2"/>
      <c r="E1" s="2"/>
      <c r="F1" s="2"/>
      <c r="G1" s="2"/>
      <c r="H1" s="2"/>
      <c r="I1" s="2"/>
      <c r="J1" s="2"/>
      <c r="K1" s="2"/>
      <c r="L1" s="1"/>
      <c r="M1" s="1"/>
      <c r="N1" s="1"/>
      <c r="O1" s="1"/>
      <c r="P1" s="2"/>
      <c r="Q1" s="2"/>
      <c r="R1" s="2"/>
      <c r="S1" s="2"/>
      <c r="T1" s="2"/>
    </row>
    <row r="2" spans="1:20" ht="16.8" thickBot="1" x14ac:dyDescent="0.35">
      <c r="A2" s="215" t="s">
        <v>1</v>
      </c>
      <c r="B2" s="216"/>
      <c r="C2" s="216"/>
      <c r="D2" s="3">
        <v>1404</v>
      </c>
      <c r="E2" s="102" t="s">
        <v>247</v>
      </c>
      <c r="F2" s="217" t="s">
        <v>248</v>
      </c>
      <c r="G2" s="217"/>
      <c r="H2" s="217"/>
      <c r="I2" s="218" t="s">
        <v>3</v>
      </c>
      <c r="J2" s="217"/>
      <c r="K2" s="217"/>
      <c r="L2" s="217"/>
      <c r="M2" s="217"/>
      <c r="N2" s="219"/>
      <c r="O2" s="218" t="s">
        <v>4</v>
      </c>
      <c r="P2" s="217"/>
      <c r="Q2" s="217"/>
      <c r="R2" s="219"/>
      <c r="S2" s="102" t="s">
        <v>5</v>
      </c>
      <c r="T2" s="5"/>
    </row>
    <row r="3" spans="1:20" ht="17.399999999999999" thickBot="1" x14ac:dyDescent="0.35">
      <c r="A3" s="6"/>
      <c r="B3" s="2"/>
      <c r="C3" s="2"/>
      <c r="D3" s="2"/>
      <c r="E3" s="2"/>
      <c r="F3" s="2"/>
      <c r="G3" s="2"/>
      <c r="H3" s="2"/>
      <c r="I3" s="7"/>
      <c r="J3" s="2"/>
      <c r="K3" s="2"/>
      <c r="L3" s="1"/>
      <c r="M3" s="1"/>
      <c r="N3" s="1"/>
      <c r="O3" s="1"/>
      <c r="P3" s="2"/>
      <c r="Q3" s="2"/>
      <c r="R3" s="2"/>
      <c r="S3" s="2"/>
      <c r="T3" s="2"/>
    </row>
    <row r="4" spans="1:20" ht="16.8" thickTop="1" x14ac:dyDescent="0.3">
      <c r="A4" s="220" t="s">
        <v>6</v>
      </c>
      <c r="B4" s="222" t="s">
        <v>3</v>
      </c>
      <c r="C4" s="224" t="s">
        <v>7</v>
      </c>
      <c r="D4" s="224"/>
      <c r="E4" s="224"/>
      <c r="F4" s="224"/>
      <c r="G4" s="224"/>
      <c r="H4" s="225"/>
      <c r="I4" s="228" t="s">
        <v>8</v>
      </c>
      <c r="J4" s="230" t="s">
        <v>9</v>
      </c>
      <c r="K4" s="231"/>
      <c r="L4" s="232"/>
      <c r="M4" s="103" t="s">
        <v>10</v>
      </c>
      <c r="N4" s="9" t="s">
        <v>11</v>
      </c>
      <c r="O4" s="10" t="s">
        <v>12</v>
      </c>
      <c r="P4" s="11" t="s">
        <v>13</v>
      </c>
      <c r="Q4" s="233" t="s">
        <v>14</v>
      </c>
      <c r="R4" s="234"/>
      <c r="S4" s="234"/>
      <c r="T4" s="235"/>
    </row>
    <row r="5" spans="1:20" ht="16.8" x14ac:dyDescent="0.3">
      <c r="A5" s="221"/>
      <c r="B5" s="223"/>
      <c r="C5" s="226"/>
      <c r="D5" s="226"/>
      <c r="E5" s="226"/>
      <c r="F5" s="226"/>
      <c r="G5" s="226"/>
      <c r="H5" s="227"/>
      <c r="I5" s="229"/>
      <c r="J5" s="12" t="s">
        <v>10</v>
      </c>
      <c r="K5" s="12" t="s">
        <v>15</v>
      </c>
      <c r="L5" s="12" t="s">
        <v>16</v>
      </c>
      <c r="M5" s="193" t="s">
        <v>17</v>
      </c>
      <c r="N5" s="194"/>
      <c r="O5" s="239" t="s">
        <v>18</v>
      </c>
      <c r="P5" s="240"/>
      <c r="Q5" s="236"/>
      <c r="R5" s="237"/>
      <c r="S5" s="237"/>
      <c r="T5" s="238"/>
    </row>
    <row r="6" spans="1:20" ht="21.6" x14ac:dyDescent="0.3">
      <c r="A6" s="98"/>
      <c r="B6" s="110" t="s">
        <v>249</v>
      </c>
      <c r="C6" s="478" t="s">
        <v>250</v>
      </c>
      <c r="D6" s="479"/>
      <c r="E6" s="479"/>
      <c r="F6" s="479"/>
      <c r="G6" s="479"/>
      <c r="H6" s="480"/>
      <c r="I6" s="36" t="s">
        <v>230</v>
      </c>
      <c r="J6" s="112">
        <f>4.54+4.55</f>
        <v>9.09</v>
      </c>
      <c r="K6" s="21">
        <v>0.35</v>
      </c>
      <c r="L6" s="80">
        <v>4.4000000000000004</v>
      </c>
      <c r="M6" s="259">
        <f>J6*K6*L6</f>
        <v>13.9986</v>
      </c>
      <c r="N6" s="260"/>
      <c r="O6" s="481">
        <f>I6*M6</f>
        <v>13.9986</v>
      </c>
      <c r="P6" s="260"/>
      <c r="Q6" s="261"/>
      <c r="R6" s="261"/>
      <c r="S6" s="261"/>
      <c r="T6" s="262"/>
    </row>
    <row r="7" spans="1:20" ht="21.6" x14ac:dyDescent="0.3">
      <c r="A7" s="95"/>
      <c r="B7" s="96"/>
      <c r="C7" s="170"/>
      <c r="D7" s="172"/>
      <c r="E7" s="172"/>
      <c r="F7" s="172"/>
      <c r="G7" s="172"/>
      <c r="H7" s="171"/>
      <c r="I7" s="97" t="s">
        <v>230</v>
      </c>
      <c r="J7" s="111">
        <f>1.85+1.95</f>
        <v>3.8</v>
      </c>
      <c r="K7" s="14">
        <v>0.35</v>
      </c>
      <c r="L7" s="14">
        <v>3.65</v>
      </c>
      <c r="M7" s="259">
        <f>J7*K7*L7</f>
        <v>4.8544999999999989</v>
      </c>
      <c r="N7" s="260"/>
      <c r="O7" s="481">
        <f>I7*M7</f>
        <v>4.8544999999999989</v>
      </c>
      <c r="P7" s="260"/>
      <c r="Q7" s="163"/>
      <c r="R7" s="163"/>
      <c r="S7" s="163"/>
      <c r="T7" s="164"/>
    </row>
    <row r="8" spans="1:20" ht="18" x14ac:dyDescent="0.3">
      <c r="A8" s="95"/>
      <c r="B8" s="96"/>
      <c r="C8" s="170"/>
      <c r="D8" s="172"/>
      <c r="E8" s="172"/>
      <c r="F8" s="172"/>
      <c r="G8" s="172"/>
      <c r="H8" s="171"/>
      <c r="I8" s="97"/>
      <c r="J8" s="111"/>
      <c r="K8" s="14"/>
      <c r="L8" s="14"/>
      <c r="M8" s="170"/>
      <c r="N8" s="161"/>
      <c r="O8" s="170"/>
      <c r="P8" s="161"/>
      <c r="Q8" s="163"/>
      <c r="R8" s="163"/>
      <c r="S8" s="163"/>
      <c r="T8" s="164"/>
    </row>
    <row r="9" spans="1:20" ht="18.600000000000001" thickBot="1" x14ac:dyDescent="0.35">
      <c r="A9" s="95"/>
      <c r="B9" s="96"/>
      <c r="C9" s="170"/>
      <c r="D9" s="172"/>
      <c r="E9" s="172"/>
      <c r="F9" s="172"/>
      <c r="G9" s="172"/>
      <c r="H9" s="171"/>
      <c r="I9" s="97"/>
      <c r="J9" s="111"/>
      <c r="K9" s="14"/>
      <c r="L9" s="14"/>
      <c r="M9" s="160"/>
      <c r="N9" s="161"/>
      <c r="O9" s="482">
        <f>SUM(O6:P7)</f>
        <v>18.853099999999998</v>
      </c>
      <c r="P9" s="483"/>
      <c r="Q9" s="163"/>
      <c r="R9" s="163"/>
      <c r="S9" s="163"/>
      <c r="T9" s="164"/>
    </row>
    <row r="10" spans="1:20" ht="15.6" thickTop="1" thickBot="1" x14ac:dyDescent="0.35">
      <c r="A10" s="247"/>
      <c r="B10" s="248"/>
      <c r="C10" s="248"/>
      <c r="D10" s="248"/>
      <c r="E10" s="248"/>
      <c r="F10" s="248"/>
      <c r="G10" s="248"/>
      <c r="H10" s="248"/>
      <c r="I10" s="248"/>
      <c r="J10" s="248"/>
      <c r="K10" s="249"/>
      <c r="L10" s="249"/>
      <c r="M10" s="249"/>
      <c r="N10" s="250"/>
      <c r="O10" s="251"/>
      <c r="P10" s="250"/>
      <c r="Q10" s="252"/>
      <c r="R10" s="253"/>
      <c r="S10" s="253"/>
      <c r="T10" s="254"/>
    </row>
    <row r="11" spans="1:20" ht="15.6" thickTop="1" thickBot="1" x14ac:dyDescent="0.35"/>
    <row r="12" spans="1:20" ht="24.6" thickTop="1" thickBot="1" x14ac:dyDescent="0.35">
      <c r="A12" s="339" t="s">
        <v>0</v>
      </c>
      <c r="B12" s="340"/>
      <c r="C12" s="340"/>
      <c r="D12" s="340"/>
      <c r="E12" s="340"/>
      <c r="F12" s="340"/>
      <c r="G12" s="340"/>
      <c r="H12" s="340"/>
      <c r="I12" s="340"/>
      <c r="J12" s="340"/>
      <c r="K12" s="340"/>
      <c r="L12" s="340"/>
      <c r="M12" s="340"/>
      <c r="N12" s="340"/>
      <c r="O12" s="340"/>
      <c r="P12" s="340"/>
      <c r="Q12" s="340"/>
      <c r="R12" s="340"/>
      <c r="S12" s="340"/>
      <c r="T12" s="341"/>
    </row>
    <row r="13" spans="1:20" ht="18" thickTop="1" thickBot="1" x14ac:dyDescent="0.35">
      <c r="A13" s="1"/>
      <c r="B13" s="2"/>
      <c r="C13" s="2"/>
      <c r="D13" s="2"/>
      <c r="E13" s="2"/>
      <c r="F13" s="2"/>
      <c r="G13" s="2"/>
      <c r="H13" s="2"/>
      <c r="I13" s="2"/>
      <c r="J13" s="2"/>
      <c r="K13" s="2"/>
      <c r="L13" s="1"/>
      <c r="M13" s="1"/>
      <c r="N13" s="1"/>
      <c r="O13" s="1"/>
      <c r="P13" s="2"/>
      <c r="Q13" s="2"/>
      <c r="R13" s="2"/>
      <c r="S13" s="2"/>
      <c r="T13" s="2"/>
    </row>
    <row r="14" spans="1:20" ht="16.8" thickBot="1" x14ac:dyDescent="0.35">
      <c r="A14" s="215" t="s">
        <v>1</v>
      </c>
      <c r="B14" s="216"/>
      <c r="C14" s="216"/>
      <c r="D14" s="3">
        <v>1404</v>
      </c>
      <c r="E14" s="4" t="s">
        <v>23</v>
      </c>
      <c r="F14" s="342" t="s">
        <v>22</v>
      </c>
      <c r="G14" s="342"/>
      <c r="H14" s="342"/>
      <c r="I14" s="218" t="s">
        <v>3</v>
      </c>
      <c r="J14" s="217"/>
      <c r="K14" s="217"/>
      <c r="L14" s="217"/>
      <c r="M14" s="217"/>
      <c r="N14" s="219"/>
      <c r="O14" s="218" t="s">
        <v>4</v>
      </c>
      <c r="P14" s="217"/>
      <c r="Q14" s="217"/>
      <c r="R14" s="219"/>
      <c r="S14" s="4" t="s">
        <v>5</v>
      </c>
      <c r="T14" s="5"/>
    </row>
    <row r="15" spans="1:20" ht="17.399999999999999" thickBot="1" x14ac:dyDescent="0.35">
      <c r="A15" s="6"/>
      <c r="B15" s="2"/>
      <c r="C15" s="2"/>
      <c r="D15" s="2"/>
      <c r="E15" s="2"/>
      <c r="F15" s="2"/>
      <c r="G15" s="2"/>
      <c r="H15" s="2"/>
      <c r="I15" s="7"/>
      <c r="J15" s="2"/>
      <c r="K15" s="2"/>
      <c r="L15" s="1"/>
      <c r="M15" s="1"/>
      <c r="N15" s="1"/>
      <c r="O15" s="1"/>
      <c r="P15" s="2"/>
      <c r="Q15" s="2"/>
      <c r="R15" s="2"/>
      <c r="S15" s="2"/>
      <c r="T15" s="2"/>
    </row>
    <row r="16" spans="1:20" ht="18" thickTop="1" x14ac:dyDescent="0.3">
      <c r="A16" s="347" t="s">
        <v>6</v>
      </c>
      <c r="B16" s="349" t="s">
        <v>3</v>
      </c>
      <c r="C16" s="351" t="s">
        <v>7</v>
      </c>
      <c r="D16" s="351"/>
      <c r="E16" s="351"/>
      <c r="F16" s="351"/>
      <c r="G16" s="351"/>
      <c r="H16" s="352"/>
      <c r="I16" s="355"/>
      <c r="J16" s="357" t="s">
        <v>9</v>
      </c>
      <c r="K16" s="358"/>
      <c r="L16" s="359"/>
      <c r="M16" s="15" t="s">
        <v>10</v>
      </c>
      <c r="N16" s="16" t="s">
        <v>11</v>
      </c>
      <c r="O16" s="17" t="s">
        <v>12</v>
      </c>
      <c r="P16" s="18" t="s">
        <v>13</v>
      </c>
      <c r="Q16" s="360" t="s">
        <v>14</v>
      </c>
      <c r="R16" s="361"/>
      <c r="S16" s="361"/>
      <c r="T16" s="362"/>
    </row>
    <row r="17" spans="1:20" ht="18.600000000000001" x14ac:dyDescent="0.3">
      <c r="A17" s="348"/>
      <c r="B17" s="350"/>
      <c r="C17" s="353"/>
      <c r="D17" s="353"/>
      <c r="E17" s="353"/>
      <c r="F17" s="353"/>
      <c r="G17" s="353"/>
      <c r="H17" s="354"/>
      <c r="I17" s="356"/>
      <c r="J17" s="19" t="s">
        <v>10</v>
      </c>
      <c r="K17" s="19" t="s">
        <v>15</v>
      </c>
      <c r="L17" s="19" t="s">
        <v>16</v>
      </c>
      <c r="M17" s="366" t="s">
        <v>17</v>
      </c>
      <c r="N17" s="367"/>
      <c r="O17" s="368" t="s">
        <v>18</v>
      </c>
      <c r="P17" s="369"/>
      <c r="Q17" s="363"/>
      <c r="R17" s="364"/>
      <c r="S17" s="364"/>
      <c r="T17" s="365"/>
    </row>
    <row r="18" spans="1:20" ht="37.200000000000003" customHeight="1" x14ac:dyDescent="0.3">
      <c r="A18" s="20"/>
      <c r="B18" s="23" t="s">
        <v>24</v>
      </c>
      <c r="C18" s="343" t="s">
        <v>25</v>
      </c>
      <c r="D18" s="344"/>
      <c r="E18" s="344"/>
      <c r="F18" s="344"/>
      <c r="G18" s="344"/>
      <c r="H18" s="345"/>
      <c r="I18" s="21"/>
      <c r="J18" s="21"/>
      <c r="K18" s="21"/>
      <c r="L18" s="21"/>
      <c r="M18" s="266"/>
      <c r="N18" s="268"/>
      <c r="O18" s="266"/>
      <c r="P18" s="268"/>
      <c r="Q18" s="302" t="s">
        <v>28</v>
      </c>
      <c r="R18" s="302"/>
      <c r="S18" s="302"/>
      <c r="T18" s="346"/>
    </row>
    <row r="19" spans="1:20" ht="18.600000000000001" x14ac:dyDescent="0.3">
      <c r="A19" s="20"/>
      <c r="B19" s="22"/>
      <c r="C19" s="266"/>
      <c r="D19" s="267"/>
      <c r="E19" s="267"/>
      <c r="F19" s="267"/>
      <c r="G19" s="267"/>
      <c r="H19" s="268"/>
      <c r="I19" s="21">
        <v>0.1</v>
      </c>
      <c r="J19" s="21">
        <f>13.5+0.2+1.2</f>
        <v>14.899999999999999</v>
      </c>
      <c r="K19" s="21">
        <f>7.352+0.2+1.2</f>
        <v>8.7520000000000007</v>
      </c>
      <c r="L19" s="21">
        <v>2.4</v>
      </c>
      <c r="M19" s="266">
        <f>J19*K19*L19</f>
        <v>312.97152</v>
      </c>
      <c r="N19" s="268"/>
      <c r="O19" s="266">
        <f>I19*M19</f>
        <v>31.297152000000001</v>
      </c>
      <c r="P19" s="268"/>
      <c r="Q19" s="285" t="s">
        <v>27</v>
      </c>
      <c r="R19" s="285"/>
      <c r="S19" s="285"/>
      <c r="T19" s="286"/>
    </row>
    <row r="20" spans="1:20" ht="18.600000000000001" x14ac:dyDescent="0.3">
      <c r="A20" s="20"/>
      <c r="B20" s="22"/>
      <c r="C20" s="266"/>
      <c r="D20" s="267"/>
      <c r="E20" s="267"/>
      <c r="F20" s="267"/>
      <c r="G20" s="267"/>
      <c r="H20" s="268"/>
      <c r="I20" s="21">
        <v>-0.1</v>
      </c>
      <c r="J20" s="21">
        <f>4.5-1.2</f>
        <v>3.3</v>
      </c>
      <c r="K20" s="21">
        <f>4.352-1.2</f>
        <v>3.1520000000000001</v>
      </c>
      <c r="L20" s="21">
        <v>2.4</v>
      </c>
      <c r="M20" s="266">
        <f>J20*K20*L20</f>
        <v>24.963840000000001</v>
      </c>
      <c r="N20" s="268"/>
      <c r="O20" s="266">
        <f t="shared" ref="O20:O21" si="0">I20*M20</f>
        <v>-2.4963840000000004</v>
      </c>
      <c r="P20" s="268"/>
      <c r="Q20" s="285" t="s">
        <v>26</v>
      </c>
      <c r="R20" s="285"/>
      <c r="S20" s="285"/>
      <c r="T20" s="286"/>
    </row>
    <row r="21" spans="1:20" ht="18.600000000000001" x14ac:dyDescent="0.3">
      <c r="A21" s="20"/>
      <c r="B21" s="22"/>
      <c r="C21" s="266"/>
      <c r="D21" s="267"/>
      <c r="E21" s="267"/>
      <c r="F21" s="267"/>
      <c r="G21" s="267"/>
      <c r="H21" s="268"/>
      <c r="I21" s="21">
        <v>-0.1</v>
      </c>
      <c r="J21" s="21">
        <f>4.5-1.2</f>
        <v>3.3</v>
      </c>
      <c r="K21" s="21">
        <f>4.352-1.2</f>
        <v>3.1520000000000001</v>
      </c>
      <c r="L21" s="21">
        <v>2.4</v>
      </c>
      <c r="M21" s="266">
        <f>J21*K21*L21</f>
        <v>24.963840000000001</v>
      </c>
      <c r="N21" s="268"/>
      <c r="O21" s="266">
        <f t="shared" si="0"/>
        <v>-2.4963840000000004</v>
      </c>
      <c r="P21" s="268"/>
      <c r="Q21" s="285" t="s">
        <v>26</v>
      </c>
      <c r="R21" s="285"/>
      <c r="S21" s="285"/>
      <c r="T21" s="286"/>
    </row>
    <row r="22" spans="1:20" ht="18.600000000000001" x14ac:dyDescent="0.3">
      <c r="A22" s="20"/>
      <c r="B22" s="22"/>
      <c r="C22" s="266"/>
      <c r="D22" s="267"/>
      <c r="E22" s="267"/>
      <c r="F22" s="267"/>
      <c r="G22" s="267"/>
      <c r="H22" s="268"/>
      <c r="I22" s="21">
        <f>3*0.1</f>
        <v>0.30000000000000004</v>
      </c>
      <c r="J22" s="21">
        <v>3.4</v>
      </c>
      <c r="K22" s="21">
        <v>3.4</v>
      </c>
      <c r="L22" s="21">
        <v>2.4</v>
      </c>
      <c r="M22" s="266">
        <f>J22*K22*L22</f>
        <v>27.743999999999996</v>
      </c>
      <c r="N22" s="268"/>
      <c r="O22" s="266">
        <f>I22*M22</f>
        <v>8.3231999999999999</v>
      </c>
      <c r="P22" s="268"/>
      <c r="Q22" s="285" t="s">
        <v>29</v>
      </c>
      <c r="R22" s="285"/>
      <c r="S22" s="285"/>
      <c r="T22" s="286"/>
    </row>
    <row r="23" spans="1:20" ht="18.600000000000001" x14ac:dyDescent="0.3">
      <c r="A23" s="20"/>
      <c r="B23" s="22"/>
      <c r="C23" s="266"/>
      <c r="D23" s="267"/>
      <c r="E23" s="267"/>
      <c r="F23" s="267"/>
      <c r="G23" s="267"/>
      <c r="H23" s="268"/>
      <c r="I23" s="21">
        <v>0.2</v>
      </c>
      <c r="J23" s="21">
        <v>2.9</v>
      </c>
      <c r="K23" s="21">
        <v>2.9</v>
      </c>
      <c r="L23" s="21">
        <v>2.4</v>
      </c>
      <c r="M23" s="266">
        <f>J23*K23*L23</f>
        <v>20.184000000000001</v>
      </c>
      <c r="N23" s="268"/>
      <c r="O23" s="266">
        <f>I23*M23</f>
        <v>4.0368000000000004</v>
      </c>
      <c r="P23" s="268"/>
      <c r="Q23" s="308" t="s">
        <v>30</v>
      </c>
      <c r="R23" s="285"/>
      <c r="S23" s="285"/>
      <c r="T23" s="286"/>
    </row>
    <row r="24" spans="1:20" ht="18.600000000000001" x14ac:dyDescent="0.3">
      <c r="A24" s="20"/>
      <c r="B24" s="22"/>
      <c r="C24" s="266"/>
      <c r="D24" s="267"/>
      <c r="E24" s="267"/>
      <c r="F24" s="267"/>
      <c r="G24" s="267"/>
      <c r="H24" s="268"/>
      <c r="I24" s="21">
        <v>0.3</v>
      </c>
      <c r="J24" s="21">
        <v>3.2519999999999998</v>
      </c>
      <c r="K24" s="21">
        <f>0.7+1.2</f>
        <v>1.9</v>
      </c>
      <c r="L24" s="21">
        <v>2.4</v>
      </c>
      <c r="M24" s="266">
        <f t="shared" ref="M24:M25" si="1">J24*K24*L24</f>
        <v>14.829119999999996</v>
      </c>
      <c r="N24" s="268"/>
      <c r="O24" s="266">
        <f t="shared" ref="O24:O25" si="2">I24*M24</f>
        <v>4.4487359999999985</v>
      </c>
      <c r="P24" s="268"/>
      <c r="Q24" s="308" t="s">
        <v>31</v>
      </c>
      <c r="R24" s="285"/>
      <c r="S24" s="285"/>
      <c r="T24" s="286"/>
    </row>
    <row r="25" spans="1:20" ht="18.600000000000001" x14ac:dyDescent="0.3">
      <c r="A25" s="20"/>
      <c r="B25" s="22"/>
      <c r="C25" s="266"/>
      <c r="D25" s="267"/>
      <c r="E25" s="267"/>
      <c r="F25" s="267"/>
      <c r="G25" s="267"/>
      <c r="H25" s="268"/>
      <c r="I25" s="21">
        <v>0.2</v>
      </c>
      <c r="J25" s="21">
        <v>4</v>
      </c>
      <c r="K25" s="21">
        <v>1.9</v>
      </c>
      <c r="L25" s="21">
        <v>2.4</v>
      </c>
      <c r="M25" s="266">
        <f t="shared" si="1"/>
        <v>18.239999999999998</v>
      </c>
      <c r="N25" s="268"/>
      <c r="O25" s="266">
        <f t="shared" si="2"/>
        <v>3.6479999999999997</v>
      </c>
      <c r="P25" s="268"/>
      <c r="Q25" s="308" t="s">
        <v>32</v>
      </c>
      <c r="R25" s="285"/>
      <c r="S25" s="285"/>
      <c r="T25" s="286"/>
    </row>
    <row r="26" spans="1:20" ht="18.600000000000001" x14ac:dyDescent="0.3">
      <c r="A26" s="20"/>
      <c r="B26" s="22"/>
      <c r="C26" s="266"/>
      <c r="D26" s="267"/>
      <c r="E26" s="267"/>
      <c r="F26" s="267"/>
      <c r="G26" s="267"/>
      <c r="H26" s="268"/>
      <c r="I26" s="21"/>
      <c r="J26" s="21"/>
      <c r="K26" s="21"/>
      <c r="L26" s="21"/>
      <c r="M26" s="266"/>
      <c r="N26" s="268"/>
      <c r="O26" s="381">
        <f>SUM(O19:P25)</f>
        <v>46.761119999999991</v>
      </c>
      <c r="P26" s="389"/>
      <c r="Q26" s="381" t="s">
        <v>33</v>
      </c>
      <c r="R26" s="382"/>
      <c r="S26" s="382"/>
      <c r="T26" s="383"/>
    </row>
    <row r="27" spans="1:20" ht="39.6" customHeight="1" x14ac:dyDescent="0.3">
      <c r="A27" s="20"/>
      <c r="B27" s="23" t="s">
        <v>34</v>
      </c>
      <c r="C27" s="343" t="s">
        <v>35</v>
      </c>
      <c r="D27" s="344"/>
      <c r="E27" s="344"/>
      <c r="F27" s="344"/>
      <c r="G27" s="344"/>
      <c r="H27" s="345"/>
      <c r="I27" s="21"/>
      <c r="J27" s="21"/>
      <c r="K27" s="21"/>
      <c r="L27" s="21"/>
      <c r="M27" s="266"/>
      <c r="N27" s="268"/>
      <c r="O27" s="266"/>
      <c r="P27" s="268"/>
      <c r="Q27" s="308"/>
      <c r="R27" s="285"/>
      <c r="S27" s="285"/>
      <c r="T27" s="286"/>
    </row>
    <row r="28" spans="1:20" ht="18.600000000000001" x14ac:dyDescent="0.3">
      <c r="A28" s="20"/>
      <c r="B28" s="22"/>
      <c r="C28" s="266"/>
      <c r="D28" s="267"/>
      <c r="E28" s="267"/>
      <c r="F28" s="267"/>
      <c r="G28" s="267"/>
      <c r="H28" s="268"/>
      <c r="I28" s="21">
        <v>1</v>
      </c>
      <c r="J28" s="21">
        <f>13.5+0.2+1.2</f>
        <v>14.899999999999999</v>
      </c>
      <c r="K28" s="21">
        <f>7.352+0.2+1.2</f>
        <v>8.7520000000000007</v>
      </c>
      <c r="L28" s="21"/>
      <c r="M28" s="266">
        <f>J28*K28</f>
        <v>130.40479999999999</v>
      </c>
      <c r="N28" s="268"/>
      <c r="O28" s="266">
        <f>I28*M28</f>
        <v>130.40479999999999</v>
      </c>
      <c r="P28" s="268"/>
      <c r="Q28" s="308"/>
      <c r="R28" s="285"/>
      <c r="S28" s="285"/>
      <c r="T28" s="286"/>
    </row>
    <row r="29" spans="1:20" ht="18.600000000000001" x14ac:dyDescent="0.3">
      <c r="A29" s="20"/>
      <c r="B29" s="22"/>
      <c r="C29" s="266"/>
      <c r="D29" s="267"/>
      <c r="E29" s="267"/>
      <c r="F29" s="267"/>
      <c r="G29" s="267"/>
      <c r="H29" s="268"/>
      <c r="I29" s="21">
        <v>-1</v>
      </c>
      <c r="J29" s="21">
        <f>4.5-1.2</f>
        <v>3.3</v>
      </c>
      <c r="K29" s="21">
        <f>4.352-1.2</f>
        <v>3.1520000000000001</v>
      </c>
      <c r="L29" s="21"/>
      <c r="M29" s="266">
        <f t="shared" ref="M29:M30" si="3">J29*K29</f>
        <v>10.4016</v>
      </c>
      <c r="N29" s="268"/>
      <c r="O29" s="266">
        <f t="shared" ref="O29:O30" si="4">I29*M29</f>
        <v>-10.4016</v>
      </c>
      <c r="P29" s="268"/>
      <c r="Q29" s="308"/>
      <c r="R29" s="285"/>
      <c r="S29" s="285"/>
      <c r="T29" s="286"/>
    </row>
    <row r="30" spans="1:20" ht="18.600000000000001" x14ac:dyDescent="0.3">
      <c r="A30" s="20"/>
      <c r="B30" s="22"/>
      <c r="C30" s="266"/>
      <c r="D30" s="267"/>
      <c r="E30" s="267"/>
      <c r="F30" s="267"/>
      <c r="G30" s="267"/>
      <c r="H30" s="268"/>
      <c r="I30" s="21">
        <v>-1</v>
      </c>
      <c r="J30" s="21">
        <f>4.5-1.2</f>
        <v>3.3</v>
      </c>
      <c r="K30" s="21">
        <f>4.352-1.2</f>
        <v>3.1520000000000001</v>
      </c>
      <c r="L30" s="21"/>
      <c r="M30" s="266">
        <f t="shared" si="3"/>
        <v>10.4016</v>
      </c>
      <c r="N30" s="268"/>
      <c r="O30" s="266">
        <f t="shared" si="4"/>
        <v>-10.4016</v>
      </c>
      <c r="P30" s="268"/>
      <c r="Q30" s="308"/>
      <c r="R30" s="285"/>
      <c r="S30" s="285"/>
      <c r="T30" s="286"/>
    </row>
    <row r="31" spans="1:20" ht="18.600000000000001" x14ac:dyDescent="0.3">
      <c r="A31" s="20"/>
      <c r="B31" s="22"/>
      <c r="C31" s="266"/>
      <c r="D31" s="267"/>
      <c r="E31" s="267"/>
      <c r="F31" s="267"/>
      <c r="G31" s="267"/>
      <c r="H31" s="268"/>
      <c r="I31" s="21"/>
      <c r="J31" s="21"/>
      <c r="K31" s="21"/>
      <c r="L31" s="21"/>
      <c r="M31" s="266">
        <f t="shared" ref="M31:M35" si="5">J31*K31</f>
        <v>0</v>
      </c>
      <c r="N31" s="268"/>
      <c r="O31" s="266">
        <f>SUM(O28:P30)</f>
        <v>109.60159999999999</v>
      </c>
      <c r="P31" s="268"/>
      <c r="Q31" s="308" t="s">
        <v>36</v>
      </c>
      <c r="R31" s="285"/>
      <c r="S31" s="285"/>
      <c r="T31" s="286"/>
    </row>
    <row r="32" spans="1:20" ht="18.600000000000001" x14ac:dyDescent="0.3">
      <c r="A32" s="20"/>
      <c r="B32" s="22"/>
      <c r="C32" s="266"/>
      <c r="D32" s="267"/>
      <c r="E32" s="267"/>
      <c r="F32" s="267"/>
      <c r="G32" s="267"/>
      <c r="H32" s="268"/>
      <c r="I32" s="21">
        <v>3</v>
      </c>
      <c r="J32" s="21">
        <v>3.4</v>
      </c>
      <c r="K32" s="21">
        <v>3.4</v>
      </c>
      <c r="L32" s="21"/>
      <c r="M32" s="266">
        <f t="shared" si="5"/>
        <v>11.559999999999999</v>
      </c>
      <c r="N32" s="268"/>
      <c r="O32" s="266">
        <f>I32*M32</f>
        <v>34.679999999999993</v>
      </c>
      <c r="P32" s="268"/>
      <c r="Q32" s="285" t="s">
        <v>56</v>
      </c>
      <c r="R32" s="285"/>
      <c r="S32" s="285"/>
      <c r="T32" s="286"/>
    </row>
    <row r="33" spans="1:20" ht="18.600000000000001" x14ac:dyDescent="0.3">
      <c r="A33" s="20"/>
      <c r="B33" s="22"/>
      <c r="C33" s="266"/>
      <c r="D33" s="267"/>
      <c r="E33" s="267"/>
      <c r="F33" s="267"/>
      <c r="G33" s="267"/>
      <c r="H33" s="268"/>
      <c r="I33" s="21">
        <v>2</v>
      </c>
      <c r="J33" s="21">
        <v>2.9</v>
      </c>
      <c r="K33" s="21">
        <v>2.9</v>
      </c>
      <c r="L33" s="21"/>
      <c r="M33" s="266">
        <f t="shared" si="5"/>
        <v>8.41</v>
      </c>
      <c r="N33" s="268"/>
      <c r="O33" s="266">
        <f t="shared" ref="O33:O35" si="6">I33*M33</f>
        <v>16.82</v>
      </c>
      <c r="P33" s="268"/>
      <c r="Q33" s="308" t="s">
        <v>57</v>
      </c>
      <c r="R33" s="285"/>
      <c r="S33" s="285"/>
      <c r="T33" s="286"/>
    </row>
    <row r="34" spans="1:20" ht="18.600000000000001" x14ac:dyDescent="0.3">
      <c r="A34" s="20"/>
      <c r="B34" s="22"/>
      <c r="C34" s="266"/>
      <c r="D34" s="267"/>
      <c r="E34" s="267"/>
      <c r="F34" s="267"/>
      <c r="G34" s="267"/>
      <c r="H34" s="268"/>
      <c r="I34" s="21">
        <v>3</v>
      </c>
      <c r="J34" s="21">
        <v>3.2519999999999998</v>
      </c>
      <c r="K34" s="21">
        <f>0.7+1.2</f>
        <v>1.9</v>
      </c>
      <c r="L34" s="21"/>
      <c r="M34" s="266">
        <f t="shared" si="5"/>
        <v>6.178799999999999</v>
      </c>
      <c r="N34" s="268"/>
      <c r="O34" s="266">
        <f t="shared" si="6"/>
        <v>18.536399999999997</v>
      </c>
      <c r="P34" s="268"/>
      <c r="Q34" s="308" t="s">
        <v>58</v>
      </c>
      <c r="R34" s="285"/>
      <c r="S34" s="285"/>
      <c r="T34" s="286"/>
    </row>
    <row r="35" spans="1:20" ht="18.600000000000001" x14ac:dyDescent="0.3">
      <c r="A35" s="20"/>
      <c r="B35" s="22"/>
      <c r="C35" s="266"/>
      <c r="D35" s="267"/>
      <c r="E35" s="267"/>
      <c r="F35" s="267"/>
      <c r="G35" s="267"/>
      <c r="H35" s="268"/>
      <c r="I35" s="21">
        <v>2</v>
      </c>
      <c r="J35" s="21">
        <v>4</v>
      </c>
      <c r="K35" s="21">
        <v>1.9</v>
      </c>
      <c r="L35" s="21"/>
      <c r="M35" s="266">
        <f t="shared" si="5"/>
        <v>7.6</v>
      </c>
      <c r="N35" s="268"/>
      <c r="O35" s="266">
        <f t="shared" si="6"/>
        <v>15.2</v>
      </c>
      <c r="P35" s="268"/>
      <c r="Q35" s="308" t="s">
        <v>59</v>
      </c>
      <c r="R35" s="285"/>
      <c r="S35" s="285"/>
      <c r="T35" s="286"/>
    </row>
    <row r="36" spans="1:20" ht="18.600000000000001" x14ac:dyDescent="0.3">
      <c r="A36" s="20"/>
      <c r="B36" s="22"/>
      <c r="C36" s="266"/>
      <c r="D36" s="267"/>
      <c r="E36" s="267"/>
      <c r="F36" s="267"/>
      <c r="G36" s="267"/>
      <c r="H36" s="268"/>
      <c r="I36" s="21"/>
      <c r="J36" s="21"/>
      <c r="K36" s="21"/>
      <c r="L36" s="21"/>
      <c r="M36" s="266"/>
      <c r="N36" s="268"/>
      <c r="O36" s="387">
        <f>SUM(O31,O32,O33,O34,O35)</f>
        <v>194.83799999999994</v>
      </c>
      <c r="P36" s="388"/>
      <c r="Q36" s="387" t="s">
        <v>37</v>
      </c>
      <c r="R36" s="464"/>
      <c r="S36" s="464"/>
      <c r="T36" s="465"/>
    </row>
    <row r="37" spans="1:20" ht="52.2" customHeight="1" x14ac:dyDescent="0.3">
      <c r="A37" s="20"/>
      <c r="B37" s="23" t="s">
        <v>38</v>
      </c>
      <c r="C37" s="343" t="s">
        <v>39</v>
      </c>
      <c r="D37" s="344"/>
      <c r="E37" s="344"/>
      <c r="F37" s="344"/>
      <c r="G37" s="344"/>
      <c r="H37" s="345"/>
      <c r="I37" s="21"/>
      <c r="J37" s="21"/>
      <c r="K37" s="21"/>
      <c r="L37" s="21"/>
      <c r="M37" s="266"/>
      <c r="N37" s="268"/>
      <c r="O37" s="266"/>
      <c r="P37" s="268"/>
      <c r="Q37" s="308"/>
      <c r="R37" s="285"/>
      <c r="S37" s="285"/>
      <c r="T37" s="286"/>
    </row>
    <row r="38" spans="1:20" ht="18.600000000000001" x14ac:dyDescent="0.3">
      <c r="A38" s="20"/>
      <c r="B38" s="22"/>
      <c r="C38" s="266"/>
      <c r="D38" s="267"/>
      <c r="E38" s="267"/>
      <c r="F38" s="267"/>
      <c r="G38" s="267"/>
      <c r="H38" s="268"/>
      <c r="I38" s="21"/>
      <c r="J38" s="21"/>
      <c r="K38" s="21"/>
      <c r="L38" s="21"/>
      <c r="M38" s="266"/>
      <c r="N38" s="268"/>
      <c r="O38" s="380">
        <f>467.6112-10-57.23</f>
        <v>400.38119999999998</v>
      </c>
      <c r="P38" s="345"/>
      <c r="Q38" s="384"/>
      <c r="R38" s="385"/>
      <c r="S38" s="385"/>
      <c r="T38" s="386"/>
    </row>
    <row r="39" spans="1:20" ht="18.600000000000001" x14ac:dyDescent="0.3">
      <c r="A39" s="20"/>
      <c r="B39" s="22"/>
      <c r="C39" s="266"/>
      <c r="D39" s="267"/>
      <c r="E39" s="267"/>
      <c r="F39" s="267"/>
      <c r="G39" s="267"/>
      <c r="H39" s="268"/>
      <c r="I39" s="21"/>
      <c r="J39" s="21"/>
      <c r="K39" s="21"/>
      <c r="L39" s="21"/>
      <c r="M39" s="266"/>
      <c r="N39" s="268"/>
      <c r="O39" s="266"/>
      <c r="P39" s="268"/>
      <c r="Q39" s="308"/>
      <c r="R39" s="285"/>
      <c r="S39" s="285"/>
      <c r="T39" s="286"/>
    </row>
    <row r="40" spans="1:20" ht="82.2" customHeight="1" x14ac:dyDescent="0.3">
      <c r="A40" s="20"/>
      <c r="B40" s="24" t="s">
        <v>40</v>
      </c>
      <c r="C40" s="466" t="s">
        <v>41</v>
      </c>
      <c r="D40" s="467"/>
      <c r="E40" s="467"/>
      <c r="F40" s="467"/>
      <c r="G40" s="467"/>
      <c r="H40" s="406"/>
      <c r="I40" s="21"/>
      <c r="J40" s="21"/>
      <c r="K40" s="21"/>
      <c r="L40" s="21"/>
      <c r="M40" s="266"/>
      <c r="N40" s="268"/>
      <c r="O40" s="266"/>
      <c r="P40" s="268"/>
      <c r="Q40" s="308"/>
      <c r="R40" s="285"/>
      <c r="S40" s="285"/>
      <c r="T40" s="286"/>
    </row>
    <row r="41" spans="1:20" ht="18.600000000000001" x14ac:dyDescent="0.3">
      <c r="A41" s="20"/>
      <c r="B41" s="22"/>
      <c r="C41" s="266"/>
      <c r="D41" s="267"/>
      <c r="E41" s="267"/>
      <c r="F41" s="267"/>
      <c r="G41" s="267"/>
      <c r="H41" s="268"/>
      <c r="I41" s="21"/>
      <c r="J41" s="21"/>
      <c r="K41" s="21"/>
      <c r="L41" s="21"/>
      <c r="M41" s="266"/>
      <c r="N41" s="268"/>
      <c r="O41" s="405">
        <v>400.38119999999998</v>
      </c>
      <c r="P41" s="406"/>
      <c r="Q41" s="407"/>
      <c r="R41" s="407"/>
      <c r="S41" s="407"/>
      <c r="T41" s="408"/>
    </row>
    <row r="42" spans="1:20" ht="19.2" thickBot="1" x14ac:dyDescent="0.35">
      <c r="A42" s="20"/>
      <c r="B42" s="22"/>
      <c r="C42" s="266"/>
      <c r="D42" s="267"/>
      <c r="E42" s="267"/>
      <c r="F42" s="267"/>
      <c r="G42" s="267"/>
      <c r="H42" s="268"/>
      <c r="I42" s="21"/>
      <c r="J42" s="21"/>
      <c r="K42" s="21"/>
      <c r="L42" s="21"/>
      <c r="M42" s="266"/>
      <c r="N42" s="268"/>
      <c r="O42" s="266"/>
      <c r="P42" s="268"/>
      <c r="Q42" s="285"/>
      <c r="R42" s="285"/>
      <c r="S42" s="285"/>
      <c r="T42" s="286"/>
    </row>
    <row r="43" spans="1:20" ht="16.8" thickTop="1" thickBot="1" x14ac:dyDescent="0.35">
      <c r="A43" s="370"/>
      <c r="B43" s="371"/>
      <c r="C43" s="371"/>
      <c r="D43" s="371"/>
      <c r="E43" s="371"/>
      <c r="F43" s="371"/>
      <c r="G43" s="371"/>
      <c r="H43" s="371"/>
      <c r="I43" s="371"/>
      <c r="J43" s="371"/>
      <c r="K43" s="372"/>
      <c r="L43" s="372"/>
      <c r="M43" s="372"/>
      <c r="N43" s="373"/>
      <c r="O43" s="374"/>
      <c r="P43" s="373"/>
      <c r="Q43" s="375"/>
      <c r="R43" s="376"/>
      <c r="S43" s="376"/>
      <c r="T43" s="377"/>
    </row>
    <row r="44" spans="1:20" ht="19.8" thickTop="1" thickBot="1" x14ac:dyDescent="0.35">
      <c r="A44" s="25"/>
      <c r="B44" s="26"/>
      <c r="C44" s="26"/>
      <c r="D44" s="26"/>
      <c r="E44" s="26"/>
      <c r="F44" s="26"/>
      <c r="G44" s="26"/>
      <c r="H44" s="26"/>
      <c r="I44" s="27"/>
      <c r="J44" s="26"/>
      <c r="K44" s="26"/>
      <c r="L44" s="28"/>
      <c r="M44" s="28"/>
      <c r="N44" s="28"/>
      <c r="O44" s="28"/>
      <c r="P44" s="26"/>
      <c r="Q44" s="26"/>
      <c r="R44" s="26"/>
      <c r="S44" s="26"/>
      <c r="T44" s="26"/>
    </row>
    <row r="45" spans="1:20" ht="15" thickTop="1" x14ac:dyDescent="0.3">
      <c r="A45" s="390" t="s">
        <v>19</v>
      </c>
      <c r="B45" s="391"/>
      <c r="C45" s="391"/>
      <c r="D45" s="391"/>
      <c r="E45" s="391"/>
      <c r="F45" s="391"/>
      <c r="G45" s="396" t="s">
        <v>20</v>
      </c>
      <c r="H45" s="397"/>
      <c r="I45" s="397"/>
      <c r="J45" s="397"/>
      <c r="K45" s="397"/>
      <c r="L45" s="398"/>
      <c r="M45" s="396" t="s">
        <v>21</v>
      </c>
      <c r="N45" s="397"/>
      <c r="O45" s="397"/>
      <c r="P45" s="397"/>
      <c r="Q45" s="397"/>
      <c r="R45" s="397"/>
      <c r="S45" s="397"/>
      <c r="T45" s="398"/>
    </row>
    <row r="46" spans="1:20" x14ac:dyDescent="0.3">
      <c r="A46" s="392"/>
      <c r="B46" s="393"/>
      <c r="C46" s="393"/>
      <c r="D46" s="393"/>
      <c r="E46" s="393"/>
      <c r="F46" s="393"/>
      <c r="G46" s="399"/>
      <c r="H46" s="400"/>
      <c r="I46" s="400"/>
      <c r="J46" s="400"/>
      <c r="K46" s="400"/>
      <c r="L46" s="401"/>
      <c r="M46" s="399"/>
      <c r="N46" s="400"/>
      <c r="O46" s="400"/>
      <c r="P46" s="400"/>
      <c r="Q46" s="400"/>
      <c r="R46" s="400"/>
      <c r="S46" s="400"/>
      <c r="T46" s="401"/>
    </row>
    <row r="47" spans="1:20" ht="15" thickBot="1" x14ac:dyDescent="0.35">
      <c r="A47" s="394"/>
      <c r="B47" s="395"/>
      <c r="C47" s="395"/>
      <c r="D47" s="395"/>
      <c r="E47" s="395"/>
      <c r="F47" s="395"/>
      <c r="G47" s="402"/>
      <c r="H47" s="403"/>
      <c r="I47" s="403"/>
      <c r="J47" s="403"/>
      <c r="K47" s="403"/>
      <c r="L47" s="404"/>
      <c r="M47" s="402"/>
      <c r="N47" s="403"/>
      <c r="O47" s="403"/>
      <c r="P47" s="403"/>
      <c r="Q47" s="403"/>
      <c r="R47" s="403"/>
      <c r="S47" s="403"/>
      <c r="T47" s="404"/>
    </row>
    <row r="48" spans="1:20" ht="16.8" x14ac:dyDescent="0.5">
      <c r="A48" s="29"/>
      <c r="B48" s="29"/>
      <c r="C48" s="29"/>
      <c r="D48" s="29"/>
      <c r="E48" s="29"/>
      <c r="F48" s="29"/>
      <c r="G48" s="29"/>
      <c r="H48" s="29"/>
      <c r="I48" s="29"/>
      <c r="J48" s="29"/>
      <c r="K48" s="29"/>
      <c r="L48" s="29"/>
      <c r="M48" s="29"/>
      <c r="N48" s="29"/>
      <c r="O48" s="29"/>
      <c r="P48" s="29"/>
      <c r="Q48" s="29"/>
      <c r="R48" s="29"/>
      <c r="S48" s="29"/>
      <c r="T48" s="29"/>
    </row>
    <row r="49" spans="1:20" ht="17.399999999999999" thickBot="1" x14ac:dyDescent="0.55000000000000004">
      <c r="A49" s="29"/>
      <c r="B49" s="29"/>
      <c r="C49" s="29"/>
      <c r="D49" s="29"/>
      <c r="E49" s="29"/>
      <c r="F49" s="29"/>
      <c r="G49" s="29"/>
      <c r="H49" s="29"/>
      <c r="I49" s="29"/>
      <c r="J49" s="29"/>
      <c r="K49" s="29"/>
      <c r="L49" s="29"/>
      <c r="M49" s="29"/>
      <c r="N49" s="29"/>
      <c r="O49" s="29"/>
      <c r="P49" s="29"/>
      <c r="Q49" s="29"/>
      <c r="R49" s="29"/>
      <c r="S49" s="29"/>
      <c r="T49" s="29"/>
    </row>
    <row r="50" spans="1:20" ht="24.6" thickTop="1" thickBot="1" x14ac:dyDescent="0.35">
      <c r="A50" s="339" t="s">
        <v>0</v>
      </c>
      <c r="B50" s="340"/>
      <c r="C50" s="340"/>
      <c r="D50" s="340"/>
      <c r="E50" s="340"/>
      <c r="F50" s="340"/>
      <c r="G50" s="340"/>
      <c r="H50" s="340"/>
      <c r="I50" s="340"/>
      <c r="J50" s="340"/>
      <c r="K50" s="340"/>
      <c r="L50" s="340"/>
      <c r="M50" s="340"/>
      <c r="N50" s="340"/>
      <c r="O50" s="340"/>
      <c r="P50" s="340"/>
      <c r="Q50" s="340"/>
      <c r="R50" s="340"/>
      <c r="S50" s="340"/>
      <c r="T50" s="341"/>
    </row>
    <row r="51" spans="1:20" ht="19.8" thickTop="1" thickBot="1" x14ac:dyDescent="0.35">
      <c r="A51" s="28"/>
      <c r="B51" s="26"/>
      <c r="C51" s="26"/>
      <c r="D51" s="26"/>
      <c r="E51" s="26"/>
      <c r="F51" s="26"/>
      <c r="G51" s="26"/>
      <c r="H51" s="26"/>
      <c r="I51" s="26"/>
      <c r="J51" s="26"/>
      <c r="K51" s="26"/>
      <c r="L51" s="28"/>
      <c r="M51" s="28"/>
      <c r="N51" s="28"/>
      <c r="O51" s="28"/>
      <c r="P51" s="26"/>
      <c r="Q51" s="26"/>
      <c r="R51" s="26"/>
      <c r="S51" s="26"/>
      <c r="T51" s="26"/>
    </row>
    <row r="52" spans="1:20" ht="18" thickBot="1" x14ac:dyDescent="0.35">
      <c r="A52" s="420" t="s">
        <v>1</v>
      </c>
      <c r="B52" s="421"/>
      <c r="C52" s="421"/>
      <c r="D52" s="30">
        <v>1404</v>
      </c>
      <c r="E52" s="31" t="s">
        <v>42</v>
      </c>
      <c r="F52" s="471" t="s">
        <v>43</v>
      </c>
      <c r="G52" s="471"/>
      <c r="H52" s="471"/>
      <c r="I52" s="423" t="s">
        <v>3</v>
      </c>
      <c r="J52" s="378"/>
      <c r="K52" s="378"/>
      <c r="L52" s="378"/>
      <c r="M52" s="378"/>
      <c r="N52" s="379"/>
      <c r="O52" s="423" t="s">
        <v>4</v>
      </c>
      <c r="P52" s="378"/>
      <c r="Q52" s="378"/>
      <c r="R52" s="379"/>
      <c r="S52" s="31" t="s">
        <v>5</v>
      </c>
      <c r="T52" s="32"/>
    </row>
    <row r="53" spans="1:20" ht="19.2" thickBot="1" x14ac:dyDescent="0.35">
      <c r="A53" s="25"/>
      <c r="B53" s="26"/>
      <c r="C53" s="26"/>
      <c r="D53" s="26"/>
      <c r="E53" s="26"/>
      <c r="F53" s="26"/>
      <c r="G53" s="26"/>
      <c r="H53" s="26"/>
      <c r="I53" s="27"/>
      <c r="J53" s="26"/>
      <c r="K53" s="26"/>
      <c r="L53" s="28"/>
      <c r="M53" s="28"/>
      <c r="N53" s="28"/>
      <c r="O53" s="28"/>
      <c r="P53" s="26"/>
      <c r="Q53" s="26"/>
      <c r="R53" s="26"/>
      <c r="S53" s="26"/>
      <c r="T53" s="26"/>
    </row>
    <row r="54" spans="1:20" ht="18" thickTop="1" x14ac:dyDescent="0.3">
      <c r="A54" s="347" t="s">
        <v>6</v>
      </c>
      <c r="B54" s="349" t="s">
        <v>3</v>
      </c>
      <c r="C54" s="351" t="s">
        <v>7</v>
      </c>
      <c r="D54" s="351"/>
      <c r="E54" s="351"/>
      <c r="F54" s="351"/>
      <c r="G54" s="351"/>
      <c r="H54" s="352"/>
      <c r="I54" s="355" t="s">
        <v>8</v>
      </c>
      <c r="J54" s="357" t="s">
        <v>9</v>
      </c>
      <c r="K54" s="358"/>
      <c r="L54" s="359"/>
      <c r="M54" s="15" t="s">
        <v>10</v>
      </c>
      <c r="N54" s="16" t="s">
        <v>11</v>
      </c>
      <c r="O54" s="17" t="s">
        <v>12</v>
      </c>
      <c r="P54" s="18" t="s">
        <v>13</v>
      </c>
      <c r="Q54" s="360" t="s">
        <v>14</v>
      </c>
      <c r="R54" s="361"/>
      <c r="S54" s="361"/>
      <c r="T54" s="362"/>
    </row>
    <row r="55" spans="1:20" ht="18.600000000000001" x14ac:dyDescent="0.3">
      <c r="A55" s="348"/>
      <c r="B55" s="350"/>
      <c r="C55" s="353"/>
      <c r="D55" s="353"/>
      <c r="E55" s="353"/>
      <c r="F55" s="353"/>
      <c r="G55" s="353"/>
      <c r="H55" s="354"/>
      <c r="I55" s="356"/>
      <c r="J55" s="19" t="s">
        <v>10</v>
      </c>
      <c r="K55" s="19" t="s">
        <v>15</v>
      </c>
      <c r="L55" s="19" t="s">
        <v>16</v>
      </c>
      <c r="M55" s="366" t="s">
        <v>17</v>
      </c>
      <c r="N55" s="367"/>
      <c r="O55" s="368" t="s">
        <v>18</v>
      </c>
      <c r="P55" s="369"/>
      <c r="Q55" s="363"/>
      <c r="R55" s="364"/>
      <c r="S55" s="364"/>
      <c r="T55" s="365"/>
    </row>
    <row r="56" spans="1:20" ht="61.8" customHeight="1" x14ac:dyDescent="0.3">
      <c r="A56" s="20"/>
      <c r="B56" s="33" t="s">
        <v>44</v>
      </c>
      <c r="C56" s="409" t="s">
        <v>45</v>
      </c>
      <c r="D56" s="410"/>
      <c r="E56" s="410"/>
      <c r="F56" s="410"/>
      <c r="G56" s="410"/>
      <c r="H56" s="411"/>
      <c r="I56" s="21"/>
      <c r="J56" s="21"/>
      <c r="K56" s="21"/>
      <c r="L56" s="21"/>
      <c r="M56" s="266"/>
      <c r="N56" s="268"/>
      <c r="O56" s="266"/>
      <c r="P56" s="268"/>
      <c r="Q56" s="302" t="s">
        <v>46</v>
      </c>
      <c r="R56" s="302"/>
      <c r="S56" s="302"/>
      <c r="T56" s="346"/>
    </row>
    <row r="57" spans="1:20" ht="18.600000000000001" x14ac:dyDescent="0.3">
      <c r="A57" s="20"/>
      <c r="B57" s="22"/>
      <c r="C57" s="266"/>
      <c r="D57" s="267"/>
      <c r="E57" s="267"/>
      <c r="F57" s="267"/>
      <c r="G57" s="267"/>
      <c r="H57" s="268"/>
      <c r="I57" s="21">
        <v>0.9</v>
      </c>
      <c r="J57" s="21">
        <f>13.5+0.2+1.2</f>
        <v>14.899999999999999</v>
      </c>
      <c r="K57" s="21">
        <f>7.352+0.2+1.2</f>
        <v>8.7520000000000007</v>
      </c>
      <c r="L57" s="21">
        <v>2.4</v>
      </c>
      <c r="M57" s="266">
        <f>J57*K57*L57</f>
        <v>312.97152</v>
      </c>
      <c r="N57" s="268"/>
      <c r="O57" s="266">
        <f>I57*M57</f>
        <v>281.67436800000002</v>
      </c>
      <c r="P57" s="268"/>
      <c r="Q57" s="285" t="s">
        <v>64</v>
      </c>
      <c r="R57" s="285"/>
      <c r="S57" s="285"/>
      <c r="T57" s="286"/>
    </row>
    <row r="58" spans="1:20" ht="18.600000000000001" x14ac:dyDescent="0.3">
      <c r="A58" s="20"/>
      <c r="B58" s="22"/>
      <c r="C58" s="266"/>
      <c r="D58" s="267"/>
      <c r="E58" s="267"/>
      <c r="F58" s="267"/>
      <c r="G58" s="267"/>
      <c r="H58" s="268"/>
      <c r="I58" s="21">
        <v>-0.9</v>
      </c>
      <c r="J58" s="21">
        <f>4.5-1.2</f>
        <v>3.3</v>
      </c>
      <c r="K58" s="21">
        <f>4.352-1.2</f>
        <v>3.1520000000000001</v>
      </c>
      <c r="L58" s="21">
        <v>2.4</v>
      </c>
      <c r="M58" s="266">
        <f t="shared" ref="M58:M64" si="7">J58*K58*L58</f>
        <v>24.963840000000001</v>
      </c>
      <c r="N58" s="268"/>
      <c r="O58" s="266">
        <f t="shared" ref="O58:O64" si="8">I58*M58</f>
        <v>-22.467456000000002</v>
      </c>
      <c r="P58" s="268"/>
      <c r="Q58" s="285" t="s">
        <v>26</v>
      </c>
      <c r="R58" s="285"/>
      <c r="S58" s="285"/>
      <c r="T58" s="286"/>
    </row>
    <row r="59" spans="1:20" ht="18.600000000000001" x14ac:dyDescent="0.3">
      <c r="A59" s="20"/>
      <c r="B59" s="22"/>
      <c r="C59" s="266"/>
      <c r="D59" s="267"/>
      <c r="E59" s="267"/>
      <c r="F59" s="267"/>
      <c r="G59" s="267"/>
      <c r="H59" s="268"/>
      <c r="I59" s="21">
        <v>-0.9</v>
      </c>
      <c r="J59" s="21">
        <f>4.5-1.2</f>
        <v>3.3</v>
      </c>
      <c r="K59" s="21">
        <f>4.352-1.2</f>
        <v>3.1520000000000001</v>
      </c>
      <c r="L59" s="21">
        <v>2.4</v>
      </c>
      <c r="M59" s="266">
        <f t="shared" si="7"/>
        <v>24.963840000000001</v>
      </c>
      <c r="N59" s="268"/>
      <c r="O59" s="266">
        <f t="shared" si="8"/>
        <v>-22.467456000000002</v>
      </c>
      <c r="P59" s="268"/>
      <c r="Q59" s="285" t="s">
        <v>26</v>
      </c>
      <c r="R59" s="285"/>
      <c r="S59" s="285"/>
      <c r="T59" s="286"/>
    </row>
    <row r="60" spans="1:20" ht="18.600000000000001" x14ac:dyDescent="0.3">
      <c r="A60" s="20"/>
      <c r="B60" s="22"/>
      <c r="C60" s="266"/>
      <c r="D60" s="267"/>
      <c r="E60" s="267"/>
      <c r="F60" s="267"/>
      <c r="G60" s="267"/>
      <c r="H60" s="268"/>
      <c r="I60" s="21"/>
      <c r="J60" s="21"/>
      <c r="K60" s="21"/>
      <c r="L60" s="21"/>
      <c r="M60" s="266">
        <f t="shared" si="7"/>
        <v>0</v>
      </c>
      <c r="N60" s="268"/>
      <c r="O60" s="266">
        <f t="shared" si="8"/>
        <v>0</v>
      </c>
      <c r="P60" s="268"/>
      <c r="Q60" s="148"/>
      <c r="R60" s="148"/>
      <c r="S60" s="148"/>
      <c r="T60" s="149"/>
    </row>
    <row r="61" spans="1:20" ht="18.600000000000001" x14ac:dyDescent="0.3">
      <c r="A61" s="20"/>
      <c r="B61" s="22"/>
      <c r="C61" s="266"/>
      <c r="D61" s="267"/>
      <c r="E61" s="267"/>
      <c r="F61" s="267"/>
      <c r="G61" s="267"/>
      <c r="H61" s="268"/>
      <c r="I61" s="21">
        <f>3*0.9</f>
        <v>2.7</v>
      </c>
      <c r="J61" s="21">
        <v>3.4</v>
      </c>
      <c r="K61" s="21">
        <v>3.4</v>
      </c>
      <c r="L61" s="21">
        <v>2.4</v>
      </c>
      <c r="M61" s="266">
        <f t="shared" si="7"/>
        <v>27.743999999999996</v>
      </c>
      <c r="N61" s="268"/>
      <c r="O61" s="266">
        <f t="shared" si="8"/>
        <v>74.908799999999999</v>
      </c>
      <c r="P61" s="268"/>
      <c r="Q61" s="285" t="s">
        <v>29</v>
      </c>
      <c r="R61" s="285"/>
      <c r="S61" s="285"/>
      <c r="T61" s="286"/>
    </row>
    <row r="62" spans="1:20" ht="18.600000000000001" x14ac:dyDescent="0.3">
      <c r="A62" s="20"/>
      <c r="B62" s="22"/>
      <c r="C62" s="266"/>
      <c r="D62" s="267"/>
      <c r="E62" s="267"/>
      <c r="F62" s="267"/>
      <c r="G62" s="267"/>
      <c r="H62" s="268"/>
      <c r="I62" s="21">
        <f>2*0.9</f>
        <v>1.8</v>
      </c>
      <c r="J62" s="21">
        <v>2.9</v>
      </c>
      <c r="K62" s="21">
        <v>2.9</v>
      </c>
      <c r="L62" s="21">
        <v>2.4</v>
      </c>
      <c r="M62" s="266">
        <f t="shared" si="7"/>
        <v>20.184000000000001</v>
      </c>
      <c r="N62" s="268"/>
      <c r="O62" s="266">
        <f t="shared" si="8"/>
        <v>36.331200000000003</v>
      </c>
      <c r="P62" s="268"/>
      <c r="Q62" s="308" t="s">
        <v>30</v>
      </c>
      <c r="R62" s="285"/>
      <c r="S62" s="285"/>
      <c r="T62" s="286"/>
    </row>
    <row r="63" spans="1:20" ht="18.600000000000001" x14ac:dyDescent="0.3">
      <c r="A63" s="20"/>
      <c r="B63" s="22"/>
      <c r="C63" s="266"/>
      <c r="D63" s="267"/>
      <c r="E63" s="267"/>
      <c r="F63" s="267"/>
      <c r="G63" s="267"/>
      <c r="H63" s="268"/>
      <c r="I63" s="21">
        <f>3*0.9</f>
        <v>2.7</v>
      </c>
      <c r="J63" s="21">
        <v>3.2519999999999998</v>
      </c>
      <c r="K63" s="21">
        <f>0.7+1.2</f>
        <v>1.9</v>
      </c>
      <c r="L63" s="21">
        <v>2.4</v>
      </c>
      <c r="M63" s="266">
        <f t="shared" si="7"/>
        <v>14.829119999999996</v>
      </c>
      <c r="N63" s="268"/>
      <c r="O63" s="266">
        <f t="shared" si="8"/>
        <v>40.038623999999992</v>
      </c>
      <c r="P63" s="268"/>
      <c r="Q63" s="308" t="s">
        <v>31</v>
      </c>
      <c r="R63" s="285"/>
      <c r="S63" s="285"/>
      <c r="T63" s="286"/>
    </row>
    <row r="64" spans="1:20" ht="18.600000000000001" x14ac:dyDescent="0.3">
      <c r="A64" s="20"/>
      <c r="B64" s="22"/>
      <c r="C64" s="266"/>
      <c r="D64" s="267"/>
      <c r="E64" s="267"/>
      <c r="F64" s="267"/>
      <c r="G64" s="267"/>
      <c r="H64" s="268"/>
      <c r="I64" s="21">
        <f>2*0.9</f>
        <v>1.8</v>
      </c>
      <c r="J64" s="21">
        <v>4</v>
      </c>
      <c r="K64" s="21">
        <v>1.9</v>
      </c>
      <c r="L64" s="21">
        <v>2.4</v>
      </c>
      <c r="M64" s="266">
        <f t="shared" si="7"/>
        <v>18.239999999999998</v>
      </c>
      <c r="N64" s="268"/>
      <c r="O64" s="266">
        <f t="shared" si="8"/>
        <v>32.832000000000001</v>
      </c>
      <c r="P64" s="268"/>
      <c r="Q64" s="308" t="s">
        <v>32</v>
      </c>
      <c r="R64" s="285"/>
      <c r="S64" s="285"/>
      <c r="T64" s="286"/>
    </row>
    <row r="65" spans="1:20" ht="18.600000000000001" x14ac:dyDescent="0.3">
      <c r="A65" s="20"/>
      <c r="B65" s="22"/>
      <c r="C65" s="266"/>
      <c r="D65" s="267"/>
      <c r="E65" s="267"/>
      <c r="F65" s="267"/>
      <c r="G65" s="267"/>
      <c r="H65" s="268"/>
      <c r="I65" s="21"/>
      <c r="J65" s="21"/>
      <c r="K65" s="21"/>
      <c r="L65" s="21"/>
      <c r="M65" s="266"/>
      <c r="N65" s="268"/>
      <c r="O65" s="413">
        <f>SUM(O57:P64)</f>
        <v>420.85007999999999</v>
      </c>
      <c r="P65" s="414"/>
      <c r="Q65" s="413" t="s">
        <v>47</v>
      </c>
      <c r="R65" s="415"/>
      <c r="S65" s="415"/>
      <c r="T65" s="416"/>
    </row>
    <row r="66" spans="1:20" ht="73.8" customHeight="1" x14ac:dyDescent="0.3">
      <c r="A66" s="20"/>
      <c r="B66" s="33" t="s">
        <v>48</v>
      </c>
      <c r="C66" s="409" t="s">
        <v>49</v>
      </c>
      <c r="D66" s="410"/>
      <c r="E66" s="410"/>
      <c r="F66" s="410"/>
      <c r="G66" s="410"/>
      <c r="H66" s="411"/>
      <c r="I66" s="21"/>
      <c r="J66" s="21"/>
      <c r="K66" s="21"/>
      <c r="L66" s="21"/>
      <c r="M66" s="266"/>
      <c r="N66" s="268"/>
      <c r="O66" s="266"/>
      <c r="P66" s="268"/>
      <c r="Q66" s="308"/>
      <c r="R66" s="285"/>
      <c r="S66" s="285"/>
      <c r="T66" s="286"/>
    </row>
    <row r="67" spans="1:20" ht="18.600000000000001" x14ac:dyDescent="0.3">
      <c r="A67" s="20"/>
      <c r="B67" s="22"/>
      <c r="C67" s="266"/>
      <c r="D67" s="267"/>
      <c r="E67" s="267"/>
      <c r="F67" s="267"/>
      <c r="G67" s="267"/>
      <c r="H67" s="268"/>
      <c r="I67" s="21">
        <v>1</v>
      </c>
      <c r="J67" s="21">
        <f>13.5+0.2+1.2</f>
        <v>14.899999999999999</v>
      </c>
      <c r="K67" s="21">
        <f>7.352+0.2+1.2</f>
        <v>8.7520000000000007</v>
      </c>
      <c r="L67" s="21">
        <v>2.4</v>
      </c>
      <c r="M67" s="266">
        <f>J67*K67*L67</f>
        <v>312.97152</v>
      </c>
      <c r="N67" s="268"/>
      <c r="O67" s="266">
        <f>I67*M67</f>
        <v>312.97152</v>
      </c>
      <c r="P67" s="268"/>
      <c r="Q67" s="285" t="s">
        <v>27</v>
      </c>
      <c r="R67" s="285"/>
      <c r="S67" s="285"/>
      <c r="T67" s="286"/>
    </row>
    <row r="68" spans="1:20" ht="18.600000000000001" x14ac:dyDescent="0.3">
      <c r="A68" s="20"/>
      <c r="B68" s="22"/>
      <c r="C68" s="266"/>
      <c r="D68" s="267"/>
      <c r="E68" s="267"/>
      <c r="F68" s="267"/>
      <c r="G68" s="267"/>
      <c r="H68" s="268"/>
      <c r="I68" s="21">
        <v>-1</v>
      </c>
      <c r="J68" s="21">
        <f>4.5-1.2</f>
        <v>3.3</v>
      </c>
      <c r="K68" s="21">
        <f>4.352-1.2</f>
        <v>3.1520000000000001</v>
      </c>
      <c r="L68" s="21">
        <v>2.4</v>
      </c>
      <c r="M68" s="266">
        <f t="shared" ref="M68:M74" si="9">J68*K68*L68</f>
        <v>24.963840000000001</v>
      </c>
      <c r="N68" s="268"/>
      <c r="O68" s="266">
        <f t="shared" ref="O68:O74" si="10">I68*M68</f>
        <v>-24.963840000000001</v>
      </c>
      <c r="P68" s="268"/>
      <c r="Q68" s="285" t="s">
        <v>26</v>
      </c>
      <c r="R68" s="285"/>
      <c r="S68" s="285"/>
      <c r="T68" s="286"/>
    </row>
    <row r="69" spans="1:20" ht="18.600000000000001" x14ac:dyDescent="0.3">
      <c r="A69" s="20"/>
      <c r="B69" s="22"/>
      <c r="C69" s="266"/>
      <c r="D69" s="267"/>
      <c r="E69" s="267"/>
      <c r="F69" s="267"/>
      <c r="G69" s="267"/>
      <c r="H69" s="268"/>
      <c r="I69" s="21">
        <v>-1</v>
      </c>
      <c r="J69" s="21">
        <f>4.5-1.2</f>
        <v>3.3</v>
      </c>
      <c r="K69" s="21">
        <f>4.352-1.2</f>
        <v>3.1520000000000001</v>
      </c>
      <c r="L69" s="21">
        <v>2.4</v>
      </c>
      <c r="M69" s="266">
        <f t="shared" si="9"/>
        <v>24.963840000000001</v>
      </c>
      <c r="N69" s="268"/>
      <c r="O69" s="266">
        <f t="shared" si="10"/>
        <v>-24.963840000000001</v>
      </c>
      <c r="P69" s="268"/>
      <c r="Q69" s="285" t="s">
        <v>26</v>
      </c>
      <c r="R69" s="285"/>
      <c r="S69" s="285"/>
      <c r="T69" s="286"/>
    </row>
    <row r="70" spans="1:20" ht="18.600000000000001" x14ac:dyDescent="0.3">
      <c r="A70" s="20"/>
      <c r="B70" s="22"/>
      <c r="C70" s="266"/>
      <c r="D70" s="267"/>
      <c r="E70" s="267"/>
      <c r="F70" s="267"/>
      <c r="G70" s="267"/>
      <c r="H70" s="268"/>
      <c r="I70" s="21"/>
      <c r="J70" s="21"/>
      <c r="K70" s="21"/>
      <c r="L70" s="21"/>
      <c r="M70" s="266">
        <f t="shared" si="9"/>
        <v>0</v>
      </c>
      <c r="N70" s="268"/>
      <c r="O70" s="266">
        <f t="shared" si="10"/>
        <v>0</v>
      </c>
      <c r="P70" s="268"/>
      <c r="Q70" s="148"/>
      <c r="R70" s="148"/>
      <c r="S70" s="148"/>
      <c r="T70" s="149"/>
    </row>
    <row r="71" spans="1:20" ht="18.600000000000001" x14ac:dyDescent="0.3">
      <c r="A71" s="20"/>
      <c r="B71" s="22"/>
      <c r="C71" s="266"/>
      <c r="D71" s="267"/>
      <c r="E71" s="267"/>
      <c r="F71" s="267"/>
      <c r="G71" s="267"/>
      <c r="H71" s="268"/>
      <c r="I71" s="21">
        <v>3</v>
      </c>
      <c r="J71" s="21">
        <v>3.4</v>
      </c>
      <c r="K71" s="21">
        <v>3.4</v>
      </c>
      <c r="L71" s="21">
        <v>2.4</v>
      </c>
      <c r="M71" s="266">
        <f t="shared" si="9"/>
        <v>27.743999999999996</v>
      </c>
      <c r="N71" s="268"/>
      <c r="O71" s="266">
        <f t="shared" si="10"/>
        <v>83.231999999999985</v>
      </c>
      <c r="P71" s="268"/>
      <c r="Q71" s="285" t="s">
        <v>60</v>
      </c>
      <c r="R71" s="285"/>
      <c r="S71" s="285"/>
      <c r="T71" s="286"/>
    </row>
    <row r="72" spans="1:20" ht="18.600000000000001" x14ac:dyDescent="0.3">
      <c r="A72" s="20"/>
      <c r="B72" s="22"/>
      <c r="C72" s="266"/>
      <c r="D72" s="267"/>
      <c r="E72" s="267"/>
      <c r="F72" s="267"/>
      <c r="G72" s="267"/>
      <c r="H72" s="268"/>
      <c r="I72" s="21">
        <v>2</v>
      </c>
      <c r="J72" s="21">
        <v>2.9</v>
      </c>
      <c r="K72" s="21">
        <v>2.9</v>
      </c>
      <c r="L72" s="21">
        <v>2.4</v>
      </c>
      <c r="M72" s="266">
        <f t="shared" si="9"/>
        <v>20.184000000000001</v>
      </c>
      <c r="N72" s="268"/>
      <c r="O72" s="266">
        <f t="shared" si="10"/>
        <v>40.368000000000002</v>
      </c>
      <c r="P72" s="268"/>
      <c r="Q72" s="308" t="s">
        <v>61</v>
      </c>
      <c r="R72" s="285"/>
      <c r="S72" s="285"/>
      <c r="T72" s="286"/>
    </row>
    <row r="73" spans="1:20" ht="18.600000000000001" x14ac:dyDescent="0.3">
      <c r="A73" s="20"/>
      <c r="B73" s="22"/>
      <c r="C73" s="266"/>
      <c r="D73" s="267"/>
      <c r="E73" s="267"/>
      <c r="F73" s="267"/>
      <c r="G73" s="267"/>
      <c r="H73" s="268"/>
      <c r="I73" s="21">
        <v>3</v>
      </c>
      <c r="J73" s="21">
        <v>3.2519999999999998</v>
      </c>
      <c r="K73" s="21">
        <f>0.7+1.2</f>
        <v>1.9</v>
      </c>
      <c r="L73" s="21">
        <v>2.4</v>
      </c>
      <c r="M73" s="266">
        <f t="shared" si="9"/>
        <v>14.829119999999996</v>
      </c>
      <c r="N73" s="268"/>
      <c r="O73" s="266">
        <f t="shared" si="10"/>
        <v>44.487359999999988</v>
      </c>
      <c r="P73" s="268"/>
      <c r="Q73" s="308" t="s">
        <v>62</v>
      </c>
      <c r="R73" s="285"/>
      <c r="S73" s="285"/>
      <c r="T73" s="286"/>
    </row>
    <row r="74" spans="1:20" ht="18.600000000000001" x14ac:dyDescent="0.3">
      <c r="A74" s="20"/>
      <c r="B74" s="22"/>
      <c r="C74" s="266"/>
      <c r="D74" s="267"/>
      <c r="E74" s="267"/>
      <c r="F74" s="267"/>
      <c r="G74" s="267"/>
      <c r="H74" s="268"/>
      <c r="I74" s="21">
        <v>2</v>
      </c>
      <c r="J74" s="21">
        <v>4</v>
      </c>
      <c r="K74" s="21">
        <v>1.9</v>
      </c>
      <c r="L74" s="21">
        <v>2.4</v>
      </c>
      <c r="M74" s="266">
        <f t="shared" si="9"/>
        <v>18.239999999999998</v>
      </c>
      <c r="N74" s="268"/>
      <c r="O74" s="266">
        <f t="shared" si="10"/>
        <v>36.479999999999997</v>
      </c>
      <c r="P74" s="268"/>
      <c r="Q74" s="308" t="s">
        <v>63</v>
      </c>
      <c r="R74" s="285"/>
      <c r="S74" s="285"/>
      <c r="T74" s="286"/>
    </row>
    <row r="75" spans="1:20" ht="18.600000000000001" x14ac:dyDescent="0.3">
      <c r="A75" s="20"/>
      <c r="B75" s="22"/>
      <c r="C75" s="266"/>
      <c r="D75" s="267"/>
      <c r="E75" s="267"/>
      <c r="F75" s="267"/>
      <c r="G75" s="267"/>
      <c r="H75" s="268"/>
      <c r="I75" s="21"/>
      <c r="J75" s="21"/>
      <c r="K75" s="21"/>
      <c r="L75" s="21"/>
      <c r="M75" s="266"/>
      <c r="N75" s="268"/>
      <c r="O75" s="413">
        <f>SUM(O67:P74)</f>
        <v>467.61119999999994</v>
      </c>
      <c r="P75" s="414"/>
      <c r="Q75" s="413" t="s">
        <v>50</v>
      </c>
      <c r="R75" s="415"/>
      <c r="S75" s="415"/>
      <c r="T75" s="416"/>
    </row>
    <row r="76" spans="1:20" ht="64.8" customHeight="1" x14ac:dyDescent="0.3">
      <c r="A76" s="20"/>
      <c r="B76" s="33" t="s">
        <v>51</v>
      </c>
      <c r="C76" s="409" t="s">
        <v>52</v>
      </c>
      <c r="D76" s="410"/>
      <c r="E76" s="410"/>
      <c r="F76" s="410"/>
      <c r="G76" s="410"/>
      <c r="H76" s="411"/>
      <c r="I76" s="21"/>
      <c r="J76" s="21"/>
      <c r="K76" s="21"/>
      <c r="L76" s="21"/>
      <c r="M76" s="266"/>
      <c r="N76" s="268"/>
      <c r="O76" s="266"/>
      <c r="P76" s="268"/>
      <c r="Q76" s="308"/>
      <c r="R76" s="285"/>
      <c r="S76" s="285"/>
      <c r="T76" s="286"/>
    </row>
    <row r="77" spans="1:20" ht="18.600000000000001" x14ac:dyDescent="0.3">
      <c r="A77" s="20"/>
      <c r="B77" s="22"/>
      <c r="C77" s="266"/>
      <c r="D77" s="267"/>
      <c r="E77" s="267"/>
      <c r="F77" s="267"/>
      <c r="G77" s="267"/>
      <c r="H77" s="268"/>
      <c r="I77" s="21">
        <v>1</v>
      </c>
      <c r="J77" s="21">
        <f>13.5+0.2</f>
        <v>13.7</v>
      </c>
      <c r="K77" s="21">
        <f>7.352+0.2</f>
        <v>7.5520000000000005</v>
      </c>
      <c r="L77" s="21"/>
      <c r="M77" s="266">
        <f>J77*K77</f>
        <v>103.4624</v>
      </c>
      <c r="N77" s="268"/>
      <c r="O77" s="266">
        <f>I77*M77</f>
        <v>103.4624</v>
      </c>
      <c r="P77" s="268"/>
      <c r="Q77" s="285" t="s">
        <v>27</v>
      </c>
      <c r="R77" s="285"/>
      <c r="S77" s="285"/>
      <c r="T77" s="286"/>
    </row>
    <row r="78" spans="1:20" ht="18.600000000000001" x14ac:dyDescent="0.3">
      <c r="A78" s="20"/>
      <c r="B78" s="22"/>
      <c r="C78" s="266"/>
      <c r="D78" s="267"/>
      <c r="E78" s="267"/>
      <c r="F78" s="267"/>
      <c r="G78" s="267"/>
      <c r="H78" s="268"/>
      <c r="I78" s="21">
        <v>-1</v>
      </c>
      <c r="J78" s="21">
        <f>4.5</f>
        <v>4.5</v>
      </c>
      <c r="K78" s="21">
        <f>4.352</f>
        <v>4.3520000000000003</v>
      </c>
      <c r="L78" s="21"/>
      <c r="M78" s="266">
        <f t="shared" ref="M78:M84" si="11">J78*K78</f>
        <v>19.584000000000003</v>
      </c>
      <c r="N78" s="268"/>
      <c r="O78" s="266">
        <f t="shared" ref="O78:O84" si="12">I78*M78</f>
        <v>-19.584000000000003</v>
      </c>
      <c r="P78" s="268"/>
      <c r="Q78" s="285" t="s">
        <v>26</v>
      </c>
      <c r="R78" s="285"/>
      <c r="S78" s="285"/>
      <c r="T78" s="286"/>
    </row>
    <row r="79" spans="1:20" ht="18.600000000000001" x14ac:dyDescent="0.3">
      <c r="A79" s="20"/>
      <c r="B79" s="22"/>
      <c r="C79" s="266"/>
      <c r="D79" s="267"/>
      <c r="E79" s="267"/>
      <c r="F79" s="267"/>
      <c r="G79" s="267"/>
      <c r="H79" s="268"/>
      <c r="I79" s="21">
        <v>-1</v>
      </c>
      <c r="J79" s="21">
        <f>4.5</f>
        <v>4.5</v>
      </c>
      <c r="K79" s="21">
        <f>4.352</f>
        <v>4.3520000000000003</v>
      </c>
      <c r="L79" s="21"/>
      <c r="M79" s="266">
        <f t="shared" si="11"/>
        <v>19.584000000000003</v>
      </c>
      <c r="N79" s="268"/>
      <c r="O79" s="266">
        <f t="shared" si="12"/>
        <v>-19.584000000000003</v>
      </c>
      <c r="P79" s="268"/>
      <c r="Q79" s="285" t="s">
        <v>26</v>
      </c>
      <c r="R79" s="285"/>
      <c r="S79" s="285"/>
      <c r="T79" s="286"/>
    </row>
    <row r="80" spans="1:20" ht="18.600000000000001" x14ac:dyDescent="0.3">
      <c r="A80" s="20"/>
      <c r="B80" s="22"/>
      <c r="C80" s="266"/>
      <c r="D80" s="267"/>
      <c r="E80" s="267"/>
      <c r="F80" s="267"/>
      <c r="G80" s="267"/>
      <c r="H80" s="268"/>
      <c r="I80" s="21"/>
      <c r="J80" s="21"/>
      <c r="K80" s="21"/>
      <c r="L80" s="21"/>
      <c r="M80" s="266">
        <f t="shared" si="11"/>
        <v>0</v>
      </c>
      <c r="N80" s="268"/>
      <c r="O80" s="266">
        <f t="shared" si="12"/>
        <v>0</v>
      </c>
      <c r="P80" s="268"/>
      <c r="Q80" s="148"/>
      <c r="R80" s="148"/>
      <c r="S80" s="148"/>
      <c r="T80" s="149"/>
    </row>
    <row r="81" spans="1:20" ht="18.600000000000001" x14ac:dyDescent="0.3">
      <c r="A81" s="20"/>
      <c r="B81" s="22"/>
      <c r="C81" s="266"/>
      <c r="D81" s="267"/>
      <c r="E81" s="267"/>
      <c r="F81" s="267"/>
      <c r="G81" s="267"/>
      <c r="H81" s="268"/>
      <c r="I81" s="21">
        <v>3</v>
      </c>
      <c r="J81" s="21">
        <v>2.2000000000000002</v>
      </c>
      <c r="K81" s="21">
        <v>2.2000000000000002</v>
      </c>
      <c r="L81" s="21"/>
      <c r="M81" s="266">
        <f t="shared" si="11"/>
        <v>4.8400000000000007</v>
      </c>
      <c r="N81" s="268"/>
      <c r="O81" s="266">
        <f t="shared" si="12"/>
        <v>14.520000000000003</v>
      </c>
      <c r="P81" s="268"/>
      <c r="Q81" s="285" t="s">
        <v>65</v>
      </c>
      <c r="R81" s="285"/>
      <c r="S81" s="285"/>
      <c r="T81" s="286"/>
    </row>
    <row r="82" spans="1:20" ht="18.600000000000001" x14ac:dyDescent="0.3">
      <c r="A82" s="20"/>
      <c r="B82" s="22"/>
      <c r="C82" s="266"/>
      <c r="D82" s="267"/>
      <c r="E82" s="267"/>
      <c r="F82" s="267"/>
      <c r="G82" s="267"/>
      <c r="H82" s="268"/>
      <c r="I82" s="21">
        <v>2</v>
      </c>
      <c r="J82" s="21">
        <v>1.7</v>
      </c>
      <c r="K82" s="21">
        <v>1.7</v>
      </c>
      <c r="L82" s="21"/>
      <c r="M82" s="266">
        <f t="shared" si="11"/>
        <v>2.8899999999999997</v>
      </c>
      <c r="N82" s="268"/>
      <c r="O82" s="266">
        <f t="shared" si="12"/>
        <v>5.7799999999999994</v>
      </c>
      <c r="P82" s="268"/>
      <c r="Q82" s="308" t="s">
        <v>66</v>
      </c>
      <c r="R82" s="285"/>
      <c r="S82" s="285"/>
      <c r="T82" s="286"/>
    </row>
    <row r="83" spans="1:20" ht="18.600000000000001" x14ac:dyDescent="0.3">
      <c r="A83" s="20"/>
      <c r="B83" s="22"/>
      <c r="C83" s="266"/>
      <c r="D83" s="267"/>
      <c r="E83" s="267"/>
      <c r="F83" s="267"/>
      <c r="G83" s="267"/>
      <c r="H83" s="268"/>
      <c r="I83" s="21">
        <v>3</v>
      </c>
      <c r="J83" s="21">
        <v>3.2519999999999998</v>
      </c>
      <c r="K83" s="21">
        <v>0.7</v>
      </c>
      <c r="L83" s="21"/>
      <c r="M83" s="266">
        <f t="shared" si="11"/>
        <v>2.2763999999999998</v>
      </c>
      <c r="N83" s="268"/>
      <c r="O83" s="266">
        <f t="shared" si="12"/>
        <v>6.8291999999999993</v>
      </c>
      <c r="P83" s="268"/>
      <c r="Q83" s="308" t="s">
        <v>67</v>
      </c>
      <c r="R83" s="285"/>
      <c r="S83" s="285"/>
      <c r="T83" s="286"/>
    </row>
    <row r="84" spans="1:20" ht="18.600000000000001" x14ac:dyDescent="0.3">
      <c r="A84" s="20"/>
      <c r="B84" s="22"/>
      <c r="C84" s="266"/>
      <c r="D84" s="267"/>
      <c r="E84" s="267"/>
      <c r="F84" s="267"/>
      <c r="G84" s="267"/>
      <c r="H84" s="268"/>
      <c r="I84" s="21">
        <v>2</v>
      </c>
      <c r="J84" s="21">
        <v>4</v>
      </c>
      <c r="K84" s="21">
        <v>0.7</v>
      </c>
      <c r="L84" s="21"/>
      <c r="M84" s="266">
        <f t="shared" si="11"/>
        <v>2.8</v>
      </c>
      <c r="N84" s="268"/>
      <c r="O84" s="266">
        <f t="shared" si="12"/>
        <v>5.6</v>
      </c>
      <c r="P84" s="268"/>
      <c r="Q84" s="308" t="s">
        <v>68</v>
      </c>
      <c r="R84" s="285"/>
      <c r="S84" s="285"/>
      <c r="T84" s="286"/>
    </row>
    <row r="85" spans="1:20" ht="19.2" thickBot="1" x14ac:dyDescent="0.35">
      <c r="A85" s="20"/>
      <c r="B85" s="22"/>
      <c r="C85" s="266"/>
      <c r="D85" s="267"/>
      <c r="E85" s="267"/>
      <c r="F85" s="267"/>
      <c r="G85" s="267"/>
      <c r="H85" s="268"/>
      <c r="I85" s="21"/>
      <c r="J85" s="21"/>
      <c r="K85" s="21"/>
      <c r="L85" s="21"/>
      <c r="M85" s="266"/>
      <c r="N85" s="268"/>
      <c r="O85" s="412">
        <f>SUM(O77:P84)</f>
        <v>97.023600000000002</v>
      </c>
      <c r="P85" s="411"/>
      <c r="Q85" s="468" t="s">
        <v>53</v>
      </c>
      <c r="R85" s="469"/>
      <c r="S85" s="469"/>
      <c r="T85" s="470"/>
    </row>
    <row r="86" spans="1:20" ht="22.8" thickTop="1" thickBot="1" x14ac:dyDescent="0.35">
      <c r="A86" s="212" t="s">
        <v>0</v>
      </c>
      <c r="B86" s="213"/>
      <c r="C86" s="213"/>
      <c r="D86" s="213"/>
      <c r="E86" s="213"/>
      <c r="F86" s="213"/>
      <c r="G86" s="213"/>
      <c r="H86" s="213"/>
      <c r="I86" s="213"/>
      <c r="J86" s="213"/>
      <c r="K86" s="213"/>
      <c r="L86" s="213"/>
      <c r="M86" s="213"/>
      <c r="N86" s="213"/>
      <c r="O86" s="213"/>
      <c r="P86" s="213"/>
      <c r="Q86" s="213"/>
      <c r="R86" s="213"/>
      <c r="S86" s="213"/>
      <c r="T86" s="214"/>
    </row>
    <row r="87" spans="1:20" ht="18" thickTop="1" thickBot="1" x14ac:dyDescent="0.35">
      <c r="A87" s="1"/>
      <c r="B87" s="2"/>
      <c r="C87" s="2"/>
      <c r="D87" s="2"/>
      <c r="E87" s="2"/>
      <c r="F87" s="2"/>
      <c r="G87" s="2"/>
      <c r="H87" s="2"/>
      <c r="I87" s="2"/>
      <c r="J87" s="2"/>
      <c r="K87" s="2"/>
      <c r="L87" s="1"/>
      <c r="M87" s="1"/>
      <c r="N87" s="1"/>
      <c r="O87" s="1"/>
      <c r="P87" s="2"/>
      <c r="Q87" s="2"/>
      <c r="R87" s="2"/>
      <c r="S87" s="2"/>
      <c r="T87" s="2"/>
    </row>
    <row r="88" spans="1:20" ht="16.8" thickBot="1" x14ac:dyDescent="0.35">
      <c r="A88" s="215" t="s">
        <v>1</v>
      </c>
      <c r="B88" s="216"/>
      <c r="C88" s="216"/>
      <c r="D88" s="3">
        <v>1404</v>
      </c>
      <c r="E88" s="105" t="s">
        <v>226</v>
      </c>
      <c r="F88" s="217" t="s">
        <v>227</v>
      </c>
      <c r="G88" s="217"/>
      <c r="H88" s="217"/>
      <c r="I88" s="218" t="s">
        <v>3</v>
      </c>
      <c r="J88" s="217"/>
      <c r="K88" s="217"/>
      <c r="L88" s="217"/>
      <c r="M88" s="217"/>
      <c r="N88" s="219"/>
      <c r="O88" s="218" t="s">
        <v>4</v>
      </c>
      <c r="P88" s="217"/>
      <c r="Q88" s="217"/>
      <c r="R88" s="219"/>
      <c r="S88" s="105" t="s">
        <v>5</v>
      </c>
      <c r="T88" s="5"/>
    </row>
    <row r="89" spans="1:20" ht="17.399999999999999" thickBot="1" x14ac:dyDescent="0.35">
      <c r="A89" s="6"/>
      <c r="B89" s="2"/>
      <c r="C89" s="2"/>
      <c r="D89" s="2"/>
      <c r="E89" s="2"/>
      <c r="F89" s="2"/>
      <c r="G89" s="2"/>
      <c r="H89" s="2"/>
      <c r="I89" s="7"/>
      <c r="J89" s="2"/>
      <c r="K89" s="2"/>
      <c r="L89" s="1"/>
      <c r="M89" s="1"/>
      <c r="N89" s="1"/>
      <c r="O89" s="1"/>
      <c r="P89" s="2"/>
      <c r="Q89" s="2"/>
      <c r="R89" s="2"/>
      <c r="S89" s="2"/>
      <c r="T89" s="2"/>
    </row>
    <row r="90" spans="1:20" ht="16.8" thickTop="1" x14ac:dyDescent="0.3">
      <c r="A90" s="220" t="s">
        <v>6</v>
      </c>
      <c r="B90" s="222" t="s">
        <v>3</v>
      </c>
      <c r="C90" s="224" t="s">
        <v>7</v>
      </c>
      <c r="D90" s="224"/>
      <c r="E90" s="224"/>
      <c r="F90" s="224"/>
      <c r="G90" s="224"/>
      <c r="H90" s="225"/>
      <c r="I90" s="228" t="s">
        <v>8</v>
      </c>
      <c r="J90" s="230" t="s">
        <v>9</v>
      </c>
      <c r="K90" s="231"/>
      <c r="L90" s="232"/>
      <c r="M90" s="106" t="s">
        <v>10</v>
      </c>
      <c r="N90" s="9" t="s">
        <v>11</v>
      </c>
      <c r="O90" s="10" t="s">
        <v>12</v>
      </c>
      <c r="P90" s="11" t="s">
        <v>13</v>
      </c>
      <c r="Q90" s="233" t="s">
        <v>14</v>
      </c>
      <c r="R90" s="234"/>
      <c r="S90" s="234"/>
      <c r="T90" s="235"/>
    </row>
    <row r="91" spans="1:20" ht="16.8" x14ac:dyDescent="0.3">
      <c r="A91" s="221"/>
      <c r="B91" s="223"/>
      <c r="C91" s="226"/>
      <c r="D91" s="226"/>
      <c r="E91" s="226"/>
      <c r="F91" s="226"/>
      <c r="G91" s="226"/>
      <c r="H91" s="227"/>
      <c r="I91" s="229"/>
      <c r="J91" s="12" t="s">
        <v>10</v>
      </c>
      <c r="K91" s="12" t="s">
        <v>15</v>
      </c>
      <c r="L91" s="12" t="s">
        <v>16</v>
      </c>
      <c r="M91" s="193" t="s">
        <v>17</v>
      </c>
      <c r="N91" s="194"/>
      <c r="O91" s="239" t="s">
        <v>18</v>
      </c>
      <c r="P91" s="240"/>
      <c r="Q91" s="236"/>
      <c r="R91" s="237"/>
      <c r="S91" s="237"/>
      <c r="T91" s="238"/>
    </row>
    <row r="92" spans="1:20" s="100" customFormat="1" ht="31.8" customHeight="1" x14ac:dyDescent="0.65">
      <c r="A92" s="98"/>
      <c r="B92" s="108" t="s">
        <v>228</v>
      </c>
      <c r="C92" s="256" t="s">
        <v>229</v>
      </c>
      <c r="D92" s="257"/>
      <c r="E92" s="257"/>
      <c r="F92" s="257"/>
      <c r="G92" s="257"/>
      <c r="H92" s="258"/>
      <c r="I92" s="99"/>
      <c r="J92" s="99"/>
      <c r="K92" s="80"/>
      <c r="L92" s="80"/>
      <c r="M92" s="259"/>
      <c r="N92" s="260"/>
      <c r="O92" s="259"/>
      <c r="P92" s="260"/>
      <c r="Q92" s="261"/>
      <c r="R92" s="261"/>
      <c r="S92" s="261"/>
      <c r="T92" s="262"/>
    </row>
    <row r="93" spans="1:20" ht="18" x14ac:dyDescent="0.3">
      <c r="A93" s="95"/>
      <c r="B93" s="96"/>
      <c r="C93" s="170"/>
      <c r="D93" s="172"/>
      <c r="E93" s="172"/>
      <c r="F93" s="172"/>
      <c r="G93" s="172"/>
      <c r="H93" s="171"/>
      <c r="I93" s="97" t="s">
        <v>230</v>
      </c>
      <c r="J93" s="97" t="s">
        <v>283</v>
      </c>
      <c r="K93" s="14">
        <v>13.65</v>
      </c>
      <c r="L93" s="14">
        <v>0.25</v>
      </c>
      <c r="M93" s="170">
        <f>J93*K93*L93</f>
        <v>49.993124999999999</v>
      </c>
      <c r="N93" s="161"/>
      <c r="O93" s="170">
        <f>I93*M93</f>
        <v>49.993124999999999</v>
      </c>
      <c r="P93" s="161"/>
      <c r="Q93" s="163"/>
      <c r="R93" s="163"/>
      <c r="S93" s="163"/>
      <c r="T93" s="164"/>
    </row>
    <row r="94" spans="1:20" ht="18" x14ac:dyDescent="0.3">
      <c r="A94" s="95"/>
      <c r="B94" s="96"/>
      <c r="C94" s="170"/>
      <c r="D94" s="172"/>
      <c r="E94" s="172"/>
      <c r="F94" s="172"/>
      <c r="G94" s="172"/>
      <c r="H94" s="171"/>
      <c r="I94" s="97" t="s">
        <v>230</v>
      </c>
      <c r="J94" s="97" t="s">
        <v>232</v>
      </c>
      <c r="K94" s="14">
        <v>5.5</v>
      </c>
      <c r="L94" s="14">
        <v>0.25</v>
      </c>
      <c r="M94" s="170">
        <f>J94*K94*L94</f>
        <v>18.7</v>
      </c>
      <c r="N94" s="161"/>
      <c r="O94" s="170">
        <f>I94*M94</f>
        <v>18.7</v>
      </c>
      <c r="P94" s="161"/>
      <c r="Q94" s="163"/>
      <c r="R94" s="163"/>
      <c r="S94" s="163"/>
      <c r="T94" s="164"/>
    </row>
    <row r="95" spans="1:20" ht="18.600000000000001" thickBot="1" x14ac:dyDescent="0.35">
      <c r="A95" s="95"/>
      <c r="B95" s="96"/>
      <c r="C95" s="170"/>
      <c r="D95" s="172"/>
      <c r="E95" s="172"/>
      <c r="F95" s="172"/>
      <c r="G95" s="172"/>
      <c r="H95" s="171"/>
      <c r="I95" s="97"/>
      <c r="J95" s="97"/>
      <c r="K95" s="14"/>
      <c r="L95" s="14"/>
      <c r="M95" s="160"/>
      <c r="N95" s="161"/>
      <c r="O95" s="245">
        <f>SUM(O93:P94)</f>
        <v>68.693124999999995</v>
      </c>
      <c r="P95" s="246"/>
      <c r="Q95" s="163"/>
      <c r="R95" s="163"/>
      <c r="S95" s="163"/>
      <c r="T95" s="164"/>
    </row>
    <row r="96" spans="1:20" ht="15.6" thickTop="1" thickBot="1" x14ac:dyDescent="0.35">
      <c r="A96" s="247"/>
      <c r="B96" s="248"/>
      <c r="C96" s="248"/>
      <c r="D96" s="248"/>
      <c r="E96" s="248"/>
      <c r="F96" s="248"/>
      <c r="G96" s="248"/>
      <c r="H96" s="248"/>
      <c r="I96" s="248"/>
      <c r="J96" s="248"/>
      <c r="K96" s="249"/>
      <c r="L96" s="249"/>
      <c r="M96" s="249"/>
      <c r="N96" s="250"/>
      <c r="O96" s="251"/>
      <c r="P96" s="250"/>
      <c r="Q96" s="252"/>
      <c r="R96" s="253"/>
      <c r="S96" s="253"/>
      <c r="T96" s="254"/>
    </row>
    <row r="97" spans="1:20" ht="24.6" thickTop="1" thickBot="1" x14ac:dyDescent="0.35">
      <c r="A97" s="339" t="s">
        <v>0</v>
      </c>
      <c r="B97" s="340"/>
      <c r="C97" s="340"/>
      <c r="D97" s="340"/>
      <c r="E97" s="340"/>
      <c r="F97" s="340"/>
      <c r="G97" s="340"/>
      <c r="H97" s="340"/>
      <c r="I97" s="340"/>
      <c r="J97" s="340"/>
      <c r="K97" s="340"/>
      <c r="L97" s="340"/>
      <c r="M97" s="340"/>
      <c r="N97" s="340"/>
      <c r="O97" s="340"/>
      <c r="P97" s="340"/>
      <c r="Q97" s="340"/>
      <c r="R97" s="340"/>
      <c r="S97" s="340"/>
      <c r="T97" s="341"/>
    </row>
    <row r="98" spans="1:20" ht="19.8" thickTop="1" thickBot="1" x14ac:dyDescent="0.35">
      <c r="A98" s="28"/>
      <c r="B98" s="26"/>
      <c r="C98" s="26"/>
      <c r="D98" s="26"/>
      <c r="E98" s="26"/>
      <c r="F98" s="26"/>
      <c r="G98" s="26"/>
      <c r="H98" s="26"/>
      <c r="I98" s="26"/>
      <c r="J98" s="26"/>
      <c r="K98" s="26"/>
      <c r="L98" s="28"/>
      <c r="M98" s="28"/>
      <c r="N98" s="28"/>
      <c r="O98" s="28"/>
      <c r="P98" s="26"/>
      <c r="Q98" s="26"/>
      <c r="R98" s="26"/>
      <c r="S98" s="26"/>
      <c r="T98" s="26"/>
    </row>
    <row r="99" spans="1:20" ht="18" thickBot="1" x14ac:dyDescent="0.35">
      <c r="A99" s="420" t="s">
        <v>1</v>
      </c>
      <c r="B99" s="421"/>
      <c r="C99" s="421"/>
      <c r="D99" s="30">
        <v>1404</v>
      </c>
      <c r="E99" s="31" t="s">
        <v>54</v>
      </c>
      <c r="F99" s="422" t="s">
        <v>55</v>
      </c>
      <c r="G99" s="422"/>
      <c r="H99" s="422"/>
      <c r="I99" s="423" t="s">
        <v>3</v>
      </c>
      <c r="J99" s="378"/>
      <c r="K99" s="378"/>
      <c r="L99" s="378"/>
      <c r="M99" s="378"/>
      <c r="N99" s="379"/>
      <c r="O99" s="423" t="s">
        <v>4</v>
      </c>
      <c r="P99" s="378"/>
      <c r="Q99" s="378"/>
      <c r="R99" s="379"/>
      <c r="S99" s="31" t="s">
        <v>5</v>
      </c>
      <c r="T99" s="32"/>
    </row>
    <row r="100" spans="1:20" ht="19.2" thickBot="1" x14ac:dyDescent="0.35">
      <c r="A100" s="25"/>
      <c r="B100" s="26"/>
      <c r="C100" s="26"/>
      <c r="D100" s="26"/>
      <c r="E100" s="26"/>
      <c r="F100" s="26"/>
      <c r="G100" s="26"/>
      <c r="H100" s="26"/>
      <c r="I100" s="27"/>
      <c r="J100" s="26"/>
      <c r="K100" s="26"/>
      <c r="L100" s="28"/>
      <c r="M100" s="28"/>
      <c r="N100" s="28"/>
      <c r="O100" s="28"/>
      <c r="P100" s="26"/>
      <c r="Q100" s="26"/>
      <c r="R100" s="26"/>
      <c r="S100" s="26"/>
      <c r="T100" s="26"/>
    </row>
    <row r="101" spans="1:20" ht="18" thickTop="1" x14ac:dyDescent="0.3">
      <c r="A101" s="347" t="s">
        <v>6</v>
      </c>
      <c r="B101" s="349" t="s">
        <v>3</v>
      </c>
      <c r="C101" s="351" t="s">
        <v>7</v>
      </c>
      <c r="D101" s="351"/>
      <c r="E101" s="351"/>
      <c r="F101" s="351"/>
      <c r="G101" s="351"/>
      <c r="H101" s="352"/>
      <c r="I101" s="355" t="s">
        <v>8</v>
      </c>
      <c r="J101" s="357" t="s">
        <v>9</v>
      </c>
      <c r="K101" s="358"/>
      <c r="L101" s="359"/>
      <c r="M101" s="15" t="s">
        <v>10</v>
      </c>
      <c r="N101" s="16" t="s">
        <v>11</v>
      </c>
      <c r="O101" s="17" t="s">
        <v>12</v>
      </c>
      <c r="P101" s="18" t="s">
        <v>13</v>
      </c>
      <c r="Q101" s="360" t="s">
        <v>14</v>
      </c>
      <c r="R101" s="361"/>
      <c r="S101" s="361"/>
      <c r="T101" s="362"/>
    </row>
    <row r="102" spans="1:20" ht="18.600000000000001" x14ac:dyDescent="0.3">
      <c r="A102" s="348"/>
      <c r="B102" s="350"/>
      <c r="C102" s="353"/>
      <c r="D102" s="353"/>
      <c r="E102" s="353"/>
      <c r="F102" s="353"/>
      <c r="G102" s="353"/>
      <c r="H102" s="354"/>
      <c r="I102" s="356"/>
      <c r="J102" s="19" t="s">
        <v>10</v>
      </c>
      <c r="K102" s="19" t="s">
        <v>15</v>
      </c>
      <c r="L102" s="19" t="s">
        <v>16</v>
      </c>
      <c r="M102" s="366" t="s">
        <v>17</v>
      </c>
      <c r="N102" s="367"/>
      <c r="O102" s="368" t="s">
        <v>18</v>
      </c>
      <c r="P102" s="369"/>
      <c r="Q102" s="363"/>
      <c r="R102" s="364"/>
      <c r="S102" s="364"/>
      <c r="T102" s="365"/>
    </row>
    <row r="103" spans="1:20" ht="46.2" customHeight="1" x14ac:dyDescent="0.3">
      <c r="A103" s="20"/>
      <c r="B103" s="34" t="s">
        <v>69</v>
      </c>
      <c r="C103" s="417" t="s">
        <v>70</v>
      </c>
      <c r="D103" s="418"/>
      <c r="E103" s="418"/>
      <c r="F103" s="418"/>
      <c r="G103" s="418"/>
      <c r="H103" s="419"/>
      <c r="I103" s="21"/>
      <c r="J103" s="21"/>
      <c r="K103" s="21"/>
      <c r="L103" s="21"/>
      <c r="M103" s="266"/>
      <c r="N103" s="268"/>
      <c r="O103" s="266"/>
      <c r="P103" s="268"/>
      <c r="Q103" s="285"/>
      <c r="R103" s="285"/>
      <c r="S103" s="285"/>
      <c r="T103" s="286"/>
    </row>
    <row r="104" spans="1:20" ht="18.600000000000001" x14ac:dyDescent="0.3">
      <c r="A104" s="20"/>
      <c r="B104" s="22"/>
      <c r="C104" s="266"/>
      <c r="D104" s="267"/>
      <c r="E104" s="267"/>
      <c r="F104" s="267"/>
      <c r="G104" s="267"/>
      <c r="H104" s="268"/>
      <c r="I104" s="21">
        <v>10</v>
      </c>
      <c r="J104" s="21">
        <v>0.75</v>
      </c>
      <c r="K104" s="21"/>
      <c r="L104" s="21">
        <v>0.6</v>
      </c>
      <c r="M104" s="266">
        <f>J104*L104</f>
        <v>0.44999999999999996</v>
      </c>
      <c r="N104" s="268"/>
      <c r="O104" s="266">
        <f>I104*M104</f>
        <v>4.5</v>
      </c>
      <c r="P104" s="268"/>
      <c r="Q104" s="285" t="s">
        <v>71</v>
      </c>
      <c r="R104" s="285"/>
      <c r="S104" s="285"/>
      <c r="T104" s="286"/>
    </row>
    <row r="105" spans="1:20" ht="18.600000000000001" x14ac:dyDescent="0.3">
      <c r="A105" s="20"/>
      <c r="B105" s="22"/>
      <c r="C105" s="266"/>
      <c r="D105" s="267"/>
      <c r="E105" s="267"/>
      <c r="F105" s="267"/>
      <c r="G105" s="267"/>
      <c r="H105" s="268"/>
      <c r="I105" s="21">
        <v>6</v>
      </c>
      <c r="J105" s="21">
        <v>2</v>
      </c>
      <c r="K105" s="21"/>
      <c r="L105" s="21">
        <v>0.6</v>
      </c>
      <c r="M105" s="266">
        <f t="shared" ref="M105:M112" si="13">J105*L105</f>
        <v>1.2</v>
      </c>
      <c r="N105" s="268"/>
      <c r="O105" s="266">
        <f t="shared" ref="O105:O112" si="14">I105*M105</f>
        <v>7.1999999999999993</v>
      </c>
      <c r="P105" s="268"/>
      <c r="Q105" s="285" t="s">
        <v>71</v>
      </c>
      <c r="R105" s="285"/>
      <c r="S105" s="285"/>
      <c r="T105" s="286"/>
    </row>
    <row r="106" spans="1:20" ht="18.600000000000001" x14ac:dyDescent="0.3">
      <c r="A106" s="20"/>
      <c r="B106" s="22"/>
      <c r="C106" s="266"/>
      <c r="D106" s="267"/>
      <c r="E106" s="267"/>
      <c r="F106" s="267"/>
      <c r="G106" s="267"/>
      <c r="H106" s="268"/>
      <c r="I106" s="21">
        <v>9</v>
      </c>
      <c r="J106" s="21">
        <v>0.5</v>
      </c>
      <c r="K106" s="21"/>
      <c r="L106" s="21">
        <v>0.6</v>
      </c>
      <c r="M106" s="266">
        <f t="shared" si="13"/>
        <v>0.3</v>
      </c>
      <c r="N106" s="268"/>
      <c r="O106" s="266">
        <f t="shared" si="14"/>
        <v>2.6999999999999997</v>
      </c>
      <c r="P106" s="268"/>
      <c r="Q106" s="285" t="s">
        <v>72</v>
      </c>
      <c r="R106" s="285"/>
      <c r="S106" s="285"/>
      <c r="T106" s="286"/>
    </row>
    <row r="107" spans="1:20" ht="18.600000000000001" x14ac:dyDescent="0.3">
      <c r="A107" s="20"/>
      <c r="B107" s="22"/>
      <c r="C107" s="266"/>
      <c r="D107" s="267"/>
      <c r="E107" s="267"/>
      <c r="F107" s="267"/>
      <c r="G107" s="267"/>
      <c r="H107" s="268"/>
      <c r="I107" s="21">
        <v>4</v>
      </c>
      <c r="J107" s="21">
        <v>1.5</v>
      </c>
      <c r="K107" s="21"/>
      <c r="L107" s="21">
        <v>0.6</v>
      </c>
      <c r="M107" s="266">
        <f t="shared" si="13"/>
        <v>0.89999999999999991</v>
      </c>
      <c r="N107" s="268"/>
      <c r="O107" s="266">
        <f t="shared" si="14"/>
        <v>3.5999999999999996</v>
      </c>
      <c r="P107" s="268"/>
      <c r="Q107" s="285" t="s">
        <v>72</v>
      </c>
      <c r="R107" s="285"/>
      <c r="S107" s="285"/>
      <c r="T107" s="286"/>
    </row>
    <row r="108" spans="1:20" ht="18.600000000000001" x14ac:dyDescent="0.3">
      <c r="A108" s="20"/>
      <c r="B108" s="22"/>
      <c r="C108" s="266"/>
      <c r="D108" s="267"/>
      <c r="E108" s="267"/>
      <c r="F108" s="267"/>
      <c r="G108" s="267"/>
      <c r="H108" s="268"/>
      <c r="I108" s="21">
        <v>4</v>
      </c>
      <c r="J108" s="21">
        <v>4</v>
      </c>
      <c r="K108" s="21"/>
      <c r="L108" s="21">
        <v>0.6</v>
      </c>
      <c r="M108" s="266">
        <f t="shared" si="13"/>
        <v>2.4</v>
      </c>
      <c r="N108" s="268"/>
      <c r="O108" s="266">
        <f t="shared" si="14"/>
        <v>9.6</v>
      </c>
      <c r="P108" s="268"/>
      <c r="Q108" s="285" t="s">
        <v>73</v>
      </c>
      <c r="R108" s="285"/>
      <c r="S108" s="285"/>
      <c r="T108" s="286"/>
    </row>
    <row r="109" spans="1:20" ht="18.600000000000001" x14ac:dyDescent="0.3">
      <c r="A109" s="20"/>
      <c r="B109" s="22"/>
      <c r="C109" s="266"/>
      <c r="D109" s="267"/>
      <c r="E109" s="267"/>
      <c r="F109" s="267"/>
      <c r="G109" s="267"/>
      <c r="H109" s="268"/>
      <c r="I109" s="21">
        <v>6</v>
      </c>
      <c r="J109" s="21">
        <v>3.25</v>
      </c>
      <c r="K109" s="21"/>
      <c r="L109" s="21">
        <v>0.6</v>
      </c>
      <c r="M109" s="266">
        <f t="shared" si="13"/>
        <v>1.95</v>
      </c>
      <c r="N109" s="268"/>
      <c r="O109" s="266">
        <f t="shared" si="14"/>
        <v>11.7</v>
      </c>
      <c r="P109" s="268"/>
      <c r="Q109" s="285" t="s">
        <v>74</v>
      </c>
      <c r="R109" s="285"/>
      <c r="S109" s="285"/>
      <c r="T109" s="286"/>
    </row>
    <row r="110" spans="1:20" ht="18.600000000000001" x14ac:dyDescent="0.3">
      <c r="A110" s="20"/>
      <c r="B110" s="22"/>
      <c r="C110" s="266"/>
      <c r="D110" s="267"/>
      <c r="E110" s="267"/>
      <c r="F110" s="267"/>
      <c r="G110" s="267"/>
      <c r="H110" s="268"/>
      <c r="I110" s="21">
        <v>1</v>
      </c>
      <c r="J110" s="21">
        <v>12.5</v>
      </c>
      <c r="K110" s="21"/>
      <c r="L110" s="21">
        <v>0.6</v>
      </c>
      <c r="M110" s="266">
        <f t="shared" si="13"/>
        <v>7.5</v>
      </c>
      <c r="N110" s="268"/>
      <c r="O110" s="266">
        <f t="shared" si="14"/>
        <v>7.5</v>
      </c>
      <c r="P110" s="268"/>
      <c r="Q110" s="285" t="s">
        <v>75</v>
      </c>
      <c r="R110" s="285"/>
      <c r="S110" s="285"/>
      <c r="T110" s="286"/>
    </row>
    <row r="111" spans="1:20" ht="18.600000000000001" x14ac:dyDescent="0.3">
      <c r="A111" s="20"/>
      <c r="B111" s="22"/>
      <c r="C111" s="266"/>
      <c r="D111" s="267"/>
      <c r="E111" s="267"/>
      <c r="F111" s="267"/>
      <c r="G111" s="267"/>
      <c r="H111" s="268"/>
      <c r="I111" s="21">
        <v>1</v>
      </c>
      <c r="J111" s="21">
        <v>13.5</v>
      </c>
      <c r="K111" s="21"/>
      <c r="L111" s="21">
        <v>0.6</v>
      </c>
      <c r="M111" s="266">
        <f t="shared" si="13"/>
        <v>8.1</v>
      </c>
      <c r="N111" s="268"/>
      <c r="O111" s="266">
        <f t="shared" si="14"/>
        <v>8.1</v>
      </c>
      <c r="P111" s="268"/>
      <c r="Q111" s="285" t="s">
        <v>75</v>
      </c>
      <c r="R111" s="285"/>
      <c r="S111" s="285"/>
      <c r="T111" s="286"/>
    </row>
    <row r="112" spans="1:20" ht="18.600000000000001" x14ac:dyDescent="0.3">
      <c r="A112" s="20"/>
      <c r="B112" s="22"/>
      <c r="C112" s="266"/>
      <c r="D112" s="267"/>
      <c r="E112" s="267"/>
      <c r="F112" s="267"/>
      <c r="G112" s="267"/>
      <c r="H112" s="268"/>
      <c r="I112" s="21">
        <v>4</v>
      </c>
      <c r="J112" s="21">
        <v>4.3520000000000003</v>
      </c>
      <c r="K112" s="21"/>
      <c r="L112" s="21">
        <v>0.6</v>
      </c>
      <c r="M112" s="266">
        <f t="shared" si="13"/>
        <v>2.6112000000000002</v>
      </c>
      <c r="N112" s="268"/>
      <c r="O112" s="266">
        <f t="shared" si="14"/>
        <v>10.444800000000001</v>
      </c>
      <c r="P112" s="268"/>
      <c r="Q112" s="285" t="s">
        <v>75</v>
      </c>
      <c r="R112" s="285"/>
      <c r="S112" s="285"/>
      <c r="T112" s="286"/>
    </row>
    <row r="113" spans="1:20" ht="18.600000000000001" x14ac:dyDescent="0.3">
      <c r="A113" s="20"/>
      <c r="B113" s="22"/>
      <c r="C113" s="266"/>
      <c r="D113" s="267"/>
      <c r="E113" s="267"/>
      <c r="F113" s="267"/>
      <c r="G113" s="267"/>
      <c r="H113" s="268"/>
      <c r="I113" s="21">
        <v>4</v>
      </c>
      <c r="J113" s="21">
        <v>4.5</v>
      </c>
      <c r="K113" s="21"/>
      <c r="L113" s="21">
        <v>0.6</v>
      </c>
      <c r="M113" s="266">
        <f t="shared" ref="M113" si="15">J113*L113</f>
        <v>2.6999999999999997</v>
      </c>
      <c r="N113" s="268"/>
      <c r="O113" s="266">
        <f t="shared" ref="O113" si="16">I113*M113</f>
        <v>10.799999999999999</v>
      </c>
      <c r="P113" s="268"/>
      <c r="Q113" s="285" t="s">
        <v>75</v>
      </c>
      <c r="R113" s="285"/>
      <c r="S113" s="285"/>
      <c r="T113" s="286"/>
    </row>
    <row r="114" spans="1:20" ht="18.600000000000001" x14ac:dyDescent="0.3">
      <c r="A114" s="20"/>
      <c r="B114" s="22"/>
      <c r="C114" s="266"/>
      <c r="D114" s="267"/>
      <c r="E114" s="267"/>
      <c r="F114" s="267"/>
      <c r="G114" s="267"/>
      <c r="H114" s="268"/>
      <c r="I114" s="21"/>
      <c r="J114" s="21"/>
      <c r="K114" s="21"/>
      <c r="L114" s="21"/>
      <c r="M114" s="266"/>
      <c r="N114" s="268"/>
      <c r="O114" s="424">
        <f>SUM(O104:P113)</f>
        <v>76.144799999999989</v>
      </c>
      <c r="P114" s="419"/>
      <c r="Q114" s="337"/>
      <c r="R114" s="337"/>
      <c r="S114" s="337"/>
      <c r="T114" s="338"/>
    </row>
    <row r="115" spans="1:20" ht="49.8" customHeight="1" x14ac:dyDescent="0.3">
      <c r="A115" s="20"/>
      <c r="B115" s="34" t="s">
        <v>76</v>
      </c>
      <c r="C115" s="417" t="s">
        <v>77</v>
      </c>
      <c r="D115" s="418"/>
      <c r="E115" s="418"/>
      <c r="F115" s="418"/>
      <c r="G115" s="418"/>
      <c r="H115" s="419"/>
      <c r="I115" s="21"/>
      <c r="J115" s="21"/>
      <c r="K115" s="21"/>
      <c r="L115" s="21"/>
      <c r="M115" s="266"/>
      <c r="N115" s="268"/>
      <c r="O115" s="266"/>
      <c r="P115" s="268"/>
      <c r="Q115" s="308"/>
      <c r="R115" s="285"/>
      <c r="S115" s="285"/>
      <c r="T115" s="286"/>
    </row>
    <row r="116" spans="1:20" ht="18.600000000000001" x14ac:dyDescent="0.3">
      <c r="A116" s="20"/>
      <c r="B116" s="22"/>
      <c r="C116" s="266"/>
      <c r="D116" s="267"/>
      <c r="E116" s="267"/>
      <c r="F116" s="267"/>
      <c r="G116" s="267"/>
      <c r="H116" s="268"/>
      <c r="I116" s="21">
        <v>4</v>
      </c>
      <c r="J116" s="21">
        <v>0.5</v>
      </c>
      <c r="K116" s="21"/>
      <c r="L116" s="21">
        <v>1.7</v>
      </c>
      <c r="M116" s="266">
        <f>J116*L116</f>
        <v>0.85</v>
      </c>
      <c r="N116" s="268"/>
      <c r="O116" s="266">
        <f>I116*M116</f>
        <v>3.4</v>
      </c>
      <c r="P116" s="268"/>
      <c r="Q116" s="308" t="s">
        <v>78</v>
      </c>
      <c r="R116" s="285"/>
      <c r="S116" s="285"/>
      <c r="T116" s="286"/>
    </row>
    <row r="117" spans="1:20" ht="18.600000000000001" x14ac:dyDescent="0.3">
      <c r="A117" s="20"/>
      <c r="B117" s="22"/>
      <c r="C117" s="266"/>
      <c r="D117" s="267"/>
      <c r="E117" s="267"/>
      <c r="F117" s="267"/>
      <c r="G117" s="267"/>
      <c r="H117" s="268"/>
      <c r="I117" s="21">
        <v>2</v>
      </c>
      <c r="J117" s="21">
        <v>1</v>
      </c>
      <c r="K117" s="21"/>
      <c r="L117" s="21">
        <v>1.7</v>
      </c>
      <c r="M117" s="266">
        <f t="shared" ref="M117:M118" si="17">J117*L117</f>
        <v>1.7</v>
      </c>
      <c r="N117" s="268"/>
      <c r="O117" s="266">
        <f t="shared" ref="O117:O118" si="18">I117*M117</f>
        <v>3.4</v>
      </c>
      <c r="P117" s="268"/>
      <c r="Q117" s="308" t="s">
        <v>79</v>
      </c>
      <c r="R117" s="285"/>
      <c r="S117" s="285"/>
      <c r="T117" s="286"/>
    </row>
    <row r="118" spans="1:20" ht="18.600000000000001" x14ac:dyDescent="0.3">
      <c r="A118" s="20"/>
      <c r="B118" s="22"/>
      <c r="C118" s="266"/>
      <c r="D118" s="267"/>
      <c r="E118" s="267"/>
      <c r="F118" s="267"/>
      <c r="G118" s="267"/>
      <c r="H118" s="268"/>
      <c r="I118" s="21">
        <v>2</v>
      </c>
      <c r="J118" s="21">
        <v>0.5</v>
      </c>
      <c r="K118" s="21"/>
      <c r="L118" s="21">
        <v>1.7</v>
      </c>
      <c r="M118" s="266">
        <f t="shared" si="17"/>
        <v>0.85</v>
      </c>
      <c r="N118" s="268"/>
      <c r="O118" s="266">
        <f t="shared" si="18"/>
        <v>1.7</v>
      </c>
      <c r="P118" s="268"/>
      <c r="Q118" s="308" t="s">
        <v>79</v>
      </c>
      <c r="R118" s="285"/>
      <c r="S118" s="285"/>
      <c r="T118" s="286"/>
    </row>
    <row r="119" spans="1:20" ht="18.600000000000001" x14ac:dyDescent="0.3">
      <c r="A119" s="20"/>
      <c r="B119" s="22"/>
      <c r="C119" s="266"/>
      <c r="D119" s="267"/>
      <c r="E119" s="267"/>
      <c r="F119" s="267"/>
      <c r="G119" s="267"/>
      <c r="H119" s="268"/>
      <c r="I119" s="21"/>
      <c r="J119" s="21"/>
      <c r="K119" s="21"/>
      <c r="L119" s="21"/>
      <c r="M119" s="266"/>
      <c r="N119" s="268"/>
      <c r="O119" s="424">
        <f>SUM(O116:P118)</f>
        <v>8.5</v>
      </c>
      <c r="P119" s="419"/>
      <c r="Q119" s="336"/>
      <c r="R119" s="337"/>
      <c r="S119" s="337"/>
      <c r="T119" s="338"/>
    </row>
    <row r="120" spans="1:20" ht="40.799999999999997" customHeight="1" x14ac:dyDescent="0.3">
      <c r="A120" s="20"/>
      <c r="B120" s="34" t="s">
        <v>80</v>
      </c>
      <c r="C120" s="417" t="s">
        <v>81</v>
      </c>
      <c r="D120" s="418"/>
      <c r="E120" s="418"/>
      <c r="F120" s="418"/>
      <c r="G120" s="418"/>
      <c r="H120" s="419"/>
      <c r="I120" s="21"/>
      <c r="J120" s="21"/>
      <c r="K120" s="21"/>
      <c r="L120" s="21"/>
      <c r="M120" s="266"/>
      <c r="N120" s="268"/>
      <c r="O120" s="266"/>
      <c r="P120" s="268"/>
      <c r="Q120" s="308"/>
      <c r="R120" s="285"/>
      <c r="S120" s="285"/>
      <c r="T120" s="286"/>
    </row>
    <row r="121" spans="1:20" ht="18.600000000000001" x14ac:dyDescent="0.3">
      <c r="A121" s="20"/>
      <c r="B121" s="22"/>
      <c r="C121" s="266"/>
      <c r="D121" s="267"/>
      <c r="E121" s="267"/>
      <c r="F121" s="267"/>
      <c r="G121" s="267"/>
      <c r="H121" s="268"/>
      <c r="I121" s="21">
        <v>10</v>
      </c>
      <c r="J121" s="21">
        <f>0.75+0.2</f>
        <v>0.95</v>
      </c>
      <c r="K121" s="21"/>
      <c r="L121" s="21">
        <v>0.1</v>
      </c>
      <c r="M121" s="266">
        <f>J121*L121</f>
        <v>9.5000000000000001E-2</v>
      </c>
      <c r="N121" s="268"/>
      <c r="O121" s="266">
        <f>I121*M121</f>
        <v>0.95</v>
      </c>
      <c r="P121" s="268"/>
      <c r="Q121" s="285" t="s">
        <v>71</v>
      </c>
      <c r="R121" s="285"/>
      <c r="S121" s="285"/>
      <c r="T121" s="286"/>
    </row>
    <row r="122" spans="1:20" ht="18.600000000000001" x14ac:dyDescent="0.3">
      <c r="A122" s="20"/>
      <c r="B122" s="22"/>
      <c r="C122" s="266"/>
      <c r="D122" s="267"/>
      <c r="E122" s="267"/>
      <c r="F122" s="267"/>
      <c r="G122" s="267"/>
      <c r="H122" s="268"/>
      <c r="I122" s="21">
        <v>6</v>
      </c>
      <c r="J122" s="21">
        <f>2+0.2</f>
        <v>2.2000000000000002</v>
      </c>
      <c r="K122" s="21"/>
      <c r="L122" s="21">
        <v>0.1</v>
      </c>
      <c r="M122" s="266">
        <f t="shared" ref="M122:M126" si="19">J122*L122</f>
        <v>0.22000000000000003</v>
      </c>
      <c r="N122" s="268"/>
      <c r="O122" s="266">
        <f t="shared" ref="O122:O126" si="20">I122*M122</f>
        <v>1.3200000000000003</v>
      </c>
      <c r="P122" s="268"/>
      <c r="Q122" s="285" t="s">
        <v>71</v>
      </c>
      <c r="R122" s="285"/>
      <c r="S122" s="285"/>
      <c r="T122" s="286"/>
    </row>
    <row r="123" spans="1:20" ht="18.600000000000001" x14ac:dyDescent="0.3">
      <c r="A123" s="20"/>
      <c r="B123" s="22"/>
      <c r="C123" s="266"/>
      <c r="D123" s="267"/>
      <c r="E123" s="267"/>
      <c r="F123" s="267"/>
      <c r="G123" s="267"/>
      <c r="H123" s="268"/>
      <c r="I123" s="21">
        <v>9</v>
      </c>
      <c r="J123" s="21">
        <f>0.5+0.2</f>
        <v>0.7</v>
      </c>
      <c r="K123" s="21"/>
      <c r="L123" s="21">
        <v>0.1</v>
      </c>
      <c r="M123" s="266">
        <f t="shared" si="19"/>
        <v>6.9999999999999993E-2</v>
      </c>
      <c r="N123" s="268"/>
      <c r="O123" s="266">
        <f t="shared" si="20"/>
        <v>0.62999999999999989</v>
      </c>
      <c r="P123" s="268"/>
      <c r="Q123" s="285" t="s">
        <v>72</v>
      </c>
      <c r="R123" s="285"/>
      <c r="S123" s="285"/>
      <c r="T123" s="286"/>
    </row>
    <row r="124" spans="1:20" ht="18.600000000000001" x14ac:dyDescent="0.3">
      <c r="A124" s="20"/>
      <c r="B124" s="22"/>
      <c r="C124" s="266"/>
      <c r="D124" s="267"/>
      <c r="E124" s="267"/>
      <c r="F124" s="267"/>
      <c r="G124" s="267"/>
      <c r="H124" s="268"/>
      <c r="I124" s="21">
        <v>4</v>
      </c>
      <c r="J124" s="21">
        <f>1.5+0.2</f>
        <v>1.7</v>
      </c>
      <c r="K124" s="21"/>
      <c r="L124" s="21">
        <v>0.1</v>
      </c>
      <c r="M124" s="266">
        <f t="shared" si="19"/>
        <v>0.17</v>
      </c>
      <c r="N124" s="268"/>
      <c r="O124" s="266">
        <f t="shared" si="20"/>
        <v>0.68</v>
      </c>
      <c r="P124" s="268"/>
      <c r="Q124" s="285" t="s">
        <v>72</v>
      </c>
      <c r="R124" s="285"/>
      <c r="S124" s="285"/>
      <c r="T124" s="286"/>
    </row>
    <row r="125" spans="1:20" ht="18.600000000000001" x14ac:dyDescent="0.3">
      <c r="A125" s="20"/>
      <c r="B125" s="22"/>
      <c r="C125" s="266"/>
      <c r="D125" s="267"/>
      <c r="E125" s="267"/>
      <c r="F125" s="267"/>
      <c r="G125" s="267"/>
      <c r="H125" s="268"/>
      <c r="I125" s="21">
        <v>4</v>
      </c>
      <c r="J125" s="21">
        <f>4-0.2</f>
        <v>3.8</v>
      </c>
      <c r="K125" s="21"/>
      <c r="L125" s="21">
        <v>0.1</v>
      </c>
      <c r="M125" s="266">
        <f t="shared" si="19"/>
        <v>0.38</v>
      </c>
      <c r="N125" s="268"/>
      <c r="O125" s="266">
        <f t="shared" si="20"/>
        <v>1.52</v>
      </c>
      <c r="P125" s="268"/>
      <c r="Q125" s="285" t="s">
        <v>73</v>
      </c>
      <c r="R125" s="285"/>
      <c r="S125" s="285"/>
      <c r="T125" s="286"/>
    </row>
    <row r="126" spans="1:20" ht="18.600000000000001" x14ac:dyDescent="0.3">
      <c r="A126" s="20"/>
      <c r="B126" s="22"/>
      <c r="C126" s="266"/>
      <c r="D126" s="267"/>
      <c r="E126" s="267"/>
      <c r="F126" s="267"/>
      <c r="G126" s="267"/>
      <c r="H126" s="268"/>
      <c r="I126" s="21">
        <v>6</v>
      </c>
      <c r="J126" s="21">
        <f>3.25-0.2</f>
        <v>3.05</v>
      </c>
      <c r="K126" s="21"/>
      <c r="L126" s="21">
        <v>0.1</v>
      </c>
      <c r="M126" s="266">
        <f t="shared" si="19"/>
        <v>0.30499999999999999</v>
      </c>
      <c r="N126" s="268"/>
      <c r="O126" s="266">
        <f t="shared" si="20"/>
        <v>1.83</v>
      </c>
      <c r="P126" s="268"/>
      <c r="Q126" s="285" t="s">
        <v>74</v>
      </c>
      <c r="R126" s="285"/>
      <c r="S126" s="285"/>
      <c r="T126" s="286"/>
    </row>
    <row r="127" spans="1:20" ht="18.600000000000001" x14ac:dyDescent="0.3">
      <c r="A127" s="20"/>
      <c r="B127" s="22"/>
      <c r="C127" s="266"/>
      <c r="D127" s="267"/>
      <c r="E127" s="267"/>
      <c r="F127" s="267"/>
      <c r="G127" s="267"/>
      <c r="H127" s="268"/>
      <c r="I127" s="21">
        <v>1</v>
      </c>
      <c r="J127" s="21">
        <v>12.7</v>
      </c>
      <c r="K127" s="21"/>
      <c r="L127" s="21">
        <v>0.1</v>
      </c>
      <c r="M127" s="266">
        <f t="shared" ref="M127:M130" si="21">J127*L127</f>
        <v>1.27</v>
      </c>
      <c r="N127" s="268"/>
      <c r="O127" s="266">
        <f t="shared" ref="O127:O130" si="22">I127*M127</f>
        <v>1.27</v>
      </c>
      <c r="P127" s="268"/>
      <c r="Q127" s="285" t="s">
        <v>75</v>
      </c>
      <c r="R127" s="285"/>
      <c r="S127" s="285"/>
      <c r="T127" s="286"/>
    </row>
    <row r="128" spans="1:20" ht="18.600000000000001" x14ac:dyDescent="0.3">
      <c r="A128" s="20"/>
      <c r="B128" s="22"/>
      <c r="C128" s="266"/>
      <c r="D128" s="267"/>
      <c r="E128" s="267"/>
      <c r="F128" s="267"/>
      <c r="G128" s="267"/>
      <c r="H128" s="268"/>
      <c r="I128" s="21">
        <v>1</v>
      </c>
      <c r="J128" s="21">
        <v>13.7</v>
      </c>
      <c r="K128" s="21"/>
      <c r="L128" s="21">
        <v>0.1</v>
      </c>
      <c r="M128" s="266">
        <f t="shared" si="21"/>
        <v>1.37</v>
      </c>
      <c r="N128" s="268"/>
      <c r="O128" s="266">
        <f t="shared" si="22"/>
        <v>1.37</v>
      </c>
      <c r="P128" s="268"/>
      <c r="Q128" s="285" t="s">
        <v>75</v>
      </c>
      <c r="R128" s="285"/>
      <c r="S128" s="285"/>
      <c r="T128" s="286"/>
    </row>
    <row r="129" spans="1:20" ht="18.600000000000001" x14ac:dyDescent="0.3">
      <c r="A129" s="20"/>
      <c r="B129" s="22"/>
      <c r="C129" s="266"/>
      <c r="D129" s="267"/>
      <c r="E129" s="267"/>
      <c r="F129" s="267"/>
      <c r="G129" s="267"/>
      <c r="H129" s="268"/>
      <c r="I129" s="21">
        <v>4</v>
      </c>
      <c r="J129" s="21">
        <v>4.125</v>
      </c>
      <c r="K129" s="21"/>
      <c r="L129" s="21">
        <v>0.1</v>
      </c>
      <c r="M129" s="266">
        <f t="shared" si="21"/>
        <v>0.41250000000000003</v>
      </c>
      <c r="N129" s="268"/>
      <c r="O129" s="266">
        <f t="shared" si="22"/>
        <v>1.6500000000000001</v>
      </c>
      <c r="P129" s="268"/>
      <c r="Q129" s="285" t="s">
        <v>75</v>
      </c>
      <c r="R129" s="285"/>
      <c r="S129" s="285"/>
      <c r="T129" s="286"/>
    </row>
    <row r="130" spans="1:20" ht="18.600000000000001" x14ac:dyDescent="0.3">
      <c r="A130" s="20"/>
      <c r="B130" s="22"/>
      <c r="C130" s="266"/>
      <c r="D130" s="267"/>
      <c r="E130" s="267"/>
      <c r="F130" s="267"/>
      <c r="G130" s="267"/>
      <c r="H130" s="268"/>
      <c r="I130" s="21">
        <v>4</v>
      </c>
      <c r="J130" s="21">
        <v>4.3</v>
      </c>
      <c r="K130" s="21"/>
      <c r="L130" s="21">
        <v>0.1</v>
      </c>
      <c r="M130" s="266">
        <f t="shared" si="21"/>
        <v>0.43</v>
      </c>
      <c r="N130" s="268"/>
      <c r="O130" s="266">
        <f t="shared" si="22"/>
        <v>1.72</v>
      </c>
      <c r="P130" s="268"/>
      <c r="Q130" s="285" t="s">
        <v>75</v>
      </c>
      <c r="R130" s="285"/>
      <c r="S130" s="285"/>
      <c r="T130" s="286"/>
    </row>
    <row r="131" spans="1:20" ht="18.600000000000001" x14ac:dyDescent="0.3">
      <c r="A131" s="20"/>
      <c r="B131" s="22"/>
      <c r="C131" s="266"/>
      <c r="D131" s="267"/>
      <c r="E131" s="267"/>
      <c r="F131" s="267"/>
      <c r="G131" s="267"/>
      <c r="H131" s="268"/>
      <c r="I131" s="21"/>
      <c r="J131" s="21"/>
      <c r="K131" s="21"/>
      <c r="L131" s="21"/>
      <c r="M131" s="266"/>
      <c r="N131" s="268"/>
      <c r="O131" s="424">
        <f>SUM(O121:P130)</f>
        <v>12.940000000000001</v>
      </c>
      <c r="P131" s="419"/>
      <c r="Q131" s="336"/>
      <c r="R131" s="337"/>
      <c r="S131" s="337"/>
      <c r="T131" s="338"/>
    </row>
    <row r="132" spans="1:20" ht="19.2" thickBot="1" x14ac:dyDescent="0.35">
      <c r="A132" s="20"/>
      <c r="B132" s="22"/>
      <c r="C132" s="266"/>
      <c r="D132" s="267"/>
      <c r="E132" s="267"/>
      <c r="F132" s="267"/>
      <c r="G132" s="267"/>
      <c r="H132" s="268"/>
      <c r="I132" s="21"/>
      <c r="J132" s="21"/>
      <c r="K132" s="21"/>
      <c r="L132" s="21"/>
      <c r="M132" s="266"/>
      <c r="N132" s="268"/>
      <c r="O132" s="266"/>
      <c r="P132" s="268"/>
      <c r="Q132" s="308"/>
      <c r="R132" s="285"/>
      <c r="S132" s="285"/>
      <c r="T132" s="286"/>
    </row>
    <row r="133" spans="1:20" ht="17.399999999999999" thickTop="1" thickBot="1" x14ac:dyDescent="0.35">
      <c r="A133" s="370"/>
      <c r="B133" s="371"/>
      <c r="C133" s="371"/>
      <c r="D133" s="371"/>
      <c r="E133" s="371"/>
      <c r="F133" s="371"/>
      <c r="G133" s="371"/>
      <c r="H133" s="371"/>
      <c r="I133" s="371"/>
      <c r="J133" s="371"/>
      <c r="K133" s="372"/>
      <c r="L133" s="372"/>
      <c r="M133" s="372"/>
      <c r="N133" s="373"/>
      <c r="O133" s="374"/>
      <c r="P133" s="373"/>
      <c r="Q133" s="285"/>
      <c r="R133" s="285"/>
      <c r="S133" s="285"/>
      <c r="T133" s="286"/>
    </row>
    <row r="134" spans="1:20" ht="19.8" thickTop="1" thickBot="1" x14ac:dyDescent="0.35">
      <c r="A134" s="25"/>
      <c r="B134" s="26"/>
      <c r="C134" s="26"/>
      <c r="D134" s="26"/>
      <c r="E134" s="26"/>
      <c r="F134" s="26"/>
      <c r="G134" s="26"/>
      <c r="H134" s="26"/>
      <c r="I134" s="27"/>
      <c r="J134" s="26"/>
      <c r="K134" s="26"/>
      <c r="L134" s="28"/>
      <c r="M134" s="28"/>
      <c r="N134" s="28"/>
      <c r="O134" s="28"/>
      <c r="P134" s="26"/>
      <c r="Q134" s="26"/>
      <c r="R134" s="26"/>
      <c r="S134" s="26"/>
      <c r="T134" s="26"/>
    </row>
    <row r="135" spans="1:20" ht="15" thickTop="1" x14ac:dyDescent="0.3">
      <c r="A135" s="390" t="s">
        <v>19</v>
      </c>
      <c r="B135" s="391"/>
      <c r="C135" s="391"/>
      <c r="D135" s="391"/>
      <c r="E135" s="391"/>
      <c r="F135" s="391"/>
      <c r="G135" s="396" t="s">
        <v>20</v>
      </c>
      <c r="H135" s="397"/>
      <c r="I135" s="397"/>
      <c r="J135" s="397"/>
      <c r="K135" s="397"/>
      <c r="L135" s="398"/>
      <c r="M135" s="396" t="s">
        <v>21</v>
      </c>
      <c r="N135" s="397"/>
      <c r="O135" s="397"/>
      <c r="P135" s="397"/>
      <c r="Q135" s="397"/>
      <c r="R135" s="397"/>
      <c r="S135" s="397"/>
      <c r="T135" s="398"/>
    </row>
    <row r="136" spans="1:20" x14ac:dyDescent="0.3">
      <c r="A136" s="392"/>
      <c r="B136" s="393"/>
      <c r="C136" s="393"/>
      <c r="D136" s="393"/>
      <c r="E136" s="393"/>
      <c r="F136" s="393"/>
      <c r="G136" s="399"/>
      <c r="H136" s="400"/>
      <c r="I136" s="400"/>
      <c r="J136" s="400"/>
      <c r="K136" s="400"/>
      <c r="L136" s="401"/>
      <c r="M136" s="399"/>
      <c r="N136" s="400"/>
      <c r="O136" s="400"/>
      <c r="P136" s="400"/>
      <c r="Q136" s="400"/>
      <c r="R136" s="400"/>
      <c r="S136" s="400"/>
      <c r="T136" s="401"/>
    </row>
    <row r="137" spans="1:20" ht="15" thickBot="1" x14ac:dyDescent="0.35">
      <c r="A137" s="394"/>
      <c r="B137" s="395"/>
      <c r="C137" s="395"/>
      <c r="D137" s="395"/>
      <c r="E137" s="395"/>
      <c r="F137" s="395"/>
      <c r="G137" s="402"/>
      <c r="H137" s="403"/>
      <c r="I137" s="403"/>
      <c r="J137" s="403"/>
      <c r="K137" s="403"/>
      <c r="L137" s="404"/>
      <c r="M137" s="402"/>
      <c r="N137" s="403"/>
      <c r="O137" s="403"/>
      <c r="P137" s="403"/>
      <c r="Q137" s="403"/>
      <c r="R137" s="403"/>
      <c r="S137" s="403"/>
      <c r="T137" s="404"/>
    </row>
    <row r="139" spans="1:20" ht="15" thickBot="1" x14ac:dyDescent="0.35"/>
    <row r="140" spans="1:20" ht="22.8" thickTop="1" thickBot="1" x14ac:dyDescent="0.35">
      <c r="A140" s="212" t="s">
        <v>0</v>
      </c>
      <c r="B140" s="213"/>
      <c r="C140" s="213"/>
      <c r="D140" s="213"/>
      <c r="E140" s="213"/>
      <c r="F140" s="213"/>
      <c r="G140" s="213"/>
      <c r="H140" s="213"/>
      <c r="I140" s="213"/>
      <c r="J140" s="213"/>
      <c r="K140" s="213"/>
      <c r="L140" s="213"/>
      <c r="M140" s="213"/>
      <c r="N140" s="213"/>
      <c r="O140" s="213"/>
      <c r="P140" s="213"/>
      <c r="Q140" s="213"/>
      <c r="R140" s="213"/>
      <c r="S140" s="213"/>
      <c r="T140" s="214"/>
    </row>
    <row r="141" spans="1:20" ht="18" thickTop="1" thickBot="1" x14ac:dyDescent="0.35">
      <c r="A141" s="1"/>
      <c r="B141" s="2"/>
      <c r="C141" s="2"/>
      <c r="D141" s="2"/>
      <c r="E141" s="2"/>
      <c r="F141" s="2"/>
      <c r="G141" s="2"/>
      <c r="H141" s="2"/>
      <c r="I141" s="2"/>
      <c r="J141" s="2"/>
      <c r="K141" s="2"/>
      <c r="L141" s="1"/>
      <c r="M141" s="1"/>
      <c r="N141" s="1"/>
      <c r="O141" s="1"/>
      <c r="P141" s="2"/>
      <c r="Q141" s="2"/>
      <c r="R141" s="2"/>
      <c r="S141" s="2"/>
      <c r="T141" s="2"/>
    </row>
    <row r="142" spans="1:20" ht="16.8" thickBot="1" x14ac:dyDescent="0.35">
      <c r="A142" s="215" t="s">
        <v>1</v>
      </c>
      <c r="B142" s="216"/>
      <c r="C142" s="216"/>
      <c r="D142" s="3">
        <v>1404</v>
      </c>
      <c r="E142" s="4" t="s">
        <v>82</v>
      </c>
      <c r="F142" s="288" t="s">
        <v>83</v>
      </c>
      <c r="G142" s="288"/>
      <c r="H142" s="288"/>
      <c r="I142" s="218" t="s">
        <v>3</v>
      </c>
      <c r="J142" s="217"/>
      <c r="K142" s="217"/>
      <c r="L142" s="217"/>
      <c r="M142" s="217"/>
      <c r="N142" s="219"/>
      <c r="O142" s="218" t="s">
        <v>4</v>
      </c>
      <c r="P142" s="217"/>
      <c r="Q142" s="217"/>
      <c r="R142" s="219"/>
      <c r="S142" s="4" t="s">
        <v>5</v>
      </c>
      <c r="T142" s="5"/>
    </row>
    <row r="143" spans="1:20" ht="17.399999999999999" thickBot="1" x14ac:dyDescent="0.35">
      <c r="A143" s="6"/>
      <c r="B143" s="2"/>
      <c r="C143" s="2"/>
      <c r="D143" s="2"/>
      <c r="E143" s="2"/>
      <c r="F143" s="2"/>
      <c r="G143" s="2"/>
      <c r="H143" s="2"/>
      <c r="I143" s="7"/>
      <c r="J143" s="2"/>
      <c r="K143" s="2"/>
      <c r="L143" s="1"/>
      <c r="M143" s="1"/>
      <c r="N143" s="1"/>
      <c r="O143" s="1"/>
      <c r="P143" s="2"/>
      <c r="Q143" s="2"/>
      <c r="R143" s="2"/>
      <c r="S143" s="2"/>
      <c r="T143" s="2"/>
    </row>
    <row r="144" spans="1:20" ht="16.8" thickTop="1" x14ac:dyDescent="0.3">
      <c r="A144" s="220" t="s">
        <v>6</v>
      </c>
      <c r="B144" s="222" t="s">
        <v>3</v>
      </c>
      <c r="C144" s="224" t="s">
        <v>7</v>
      </c>
      <c r="D144" s="224"/>
      <c r="E144" s="224"/>
      <c r="F144" s="224"/>
      <c r="G144" s="224"/>
      <c r="H144" s="225"/>
      <c r="I144" s="228" t="s">
        <v>8</v>
      </c>
      <c r="J144" s="230" t="s">
        <v>9</v>
      </c>
      <c r="K144" s="231"/>
      <c r="L144" s="232"/>
      <c r="M144" s="8" t="s">
        <v>10</v>
      </c>
      <c r="N144" s="9" t="s">
        <v>11</v>
      </c>
      <c r="O144" s="10" t="s">
        <v>12</v>
      </c>
      <c r="P144" s="11" t="s">
        <v>13</v>
      </c>
      <c r="Q144" s="233" t="s">
        <v>14</v>
      </c>
      <c r="R144" s="234"/>
      <c r="S144" s="234"/>
      <c r="T144" s="235"/>
    </row>
    <row r="145" spans="1:20" ht="16.8" x14ac:dyDescent="0.3">
      <c r="A145" s="221"/>
      <c r="B145" s="223"/>
      <c r="C145" s="226"/>
      <c r="D145" s="226"/>
      <c r="E145" s="226"/>
      <c r="F145" s="226"/>
      <c r="G145" s="226"/>
      <c r="H145" s="227"/>
      <c r="I145" s="229"/>
      <c r="J145" s="12" t="s">
        <v>10</v>
      </c>
      <c r="K145" s="12" t="s">
        <v>86</v>
      </c>
      <c r="L145" s="12" t="s">
        <v>87</v>
      </c>
      <c r="M145" s="193" t="s">
        <v>17</v>
      </c>
      <c r="N145" s="194"/>
      <c r="O145" s="239" t="s">
        <v>18</v>
      </c>
      <c r="P145" s="240"/>
      <c r="Q145" s="236"/>
      <c r="R145" s="237"/>
      <c r="S145" s="237"/>
      <c r="T145" s="238"/>
    </row>
    <row r="146" spans="1:20" ht="46.2" customHeight="1" x14ac:dyDescent="0.3">
      <c r="A146" s="20"/>
      <c r="B146" s="37" t="s">
        <v>84</v>
      </c>
      <c r="C146" s="425" t="s">
        <v>85</v>
      </c>
      <c r="D146" s="426"/>
      <c r="E146" s="426"/>
      <c r="F146" s="426"/>
      <c r="G146" s="426"/>
      <c r="H146" s="427"/>
      <c r="I146" s="21"/>
      <c r="J146" s="21"/>
      <c r="K146" s="21"/>
      <c r="L146" s="21"/>
      <c r="M146" s="266"/>
      <c r="N146" s="268"/>
      <c r="O146" s="266"/>
      <c r="P146" s="268"/>
      <c r="Q146" s="285"/>
      <c r="R146" s="285"/>
      <c r="S146" s="285"/>
      <c r="T146" s="286"/>
    </row>
    <row r="147" spans="1:20" ht="18.600000000000001" x14ac:dyDescent="0.3">
      <c r="A147" s="20"/>
      <c r="B147" s="35"/>
      <c r="C147" s="266"/>
      <c r="D147" s="267"/>
      <c r="E147" s="267"/>
      <c r="F147" s="267"/>
      <c r="G147" s="267"/>
      <c r="H147" s="268"/>
      <c r="I147" s="21"/>
      <c r="J147" s="21">
        <v>126</v>
      </c>
      <c r="K147" s="21">
        <v>10</v>
      </c>
      <c r="L147" s="21">
        <v>0.61699999999999999</v>
      </c>
      <c r="M147" s="266">
        <f>J147*L147</f>
        <v>77.742000000000004</v>
      </c>
      <c r="N147" s="268"/>
      <c r="O147" s="266">
        <f>M147</f>
        <v>77.742000000000004</v>
      </c>
      <c r="P147" s="268"/>
      <c r="Q147" s="285"/>
      <c r="R147" s="285"/>
      <c r="S147" s="285"/>
      <c r="T147" s="286"/>
    </row>
    <row r="148" spans="1:20" ht="18.600000000000001" x14ac:dyDescent="0.3">
      <c r="A148" s="20"/>
      <c r="B148" s="35"/>
      <c r="C148" s="266"/>
      <c r="D148" s="267"/>
      <c r="E148" s="267"/>
      <c r="F148" s="267"/>
      <c r="G148" s="267"/>
      <c r="H148" s="268"/>
      <c r="I148" s="21"/>
      <c r="J148" s="21"/>
      <c r="K148" s="21"/>
      <c r="L148" s="21"/>
      <c r="M148" s="266"/>
      <c r="N148" s="268"/>
      <c r="O148" s="266"/>
      <c r="P148" s="268"/>
      <c r="Q148" s="285"/>
      <c r="R148" s="285"/>
      <c r="S148" s="285"/>
      <c r="T148" s="286"/>
    </row>
    <row r="149" spans="1:20" ht="45.6" customHeight="1" x14ac:dyDescent="0.3">
      <c r="A149" s="20"/>
      <c r="B149" s="37" t="s">
        <v>88</v>
      </c>
      <c r="C149" s="425" t="s">
        <v>89</v>
      </c>
      <c r="D149" s="426"/>
      <c r="E149" s="426"/>
      <c r="F149" s="426"/>
      <c r="G149" s="426"/>
      <c r="H149" s="427"/>
      <c r="I149" s="21"/>
      <c r="J149" s="21"/>
      <c r="K149" s="21"/>
      <c r="L149" s="21"/>
      <c r="M149" s="266"/>
      <c r="N149" s="268"/>
      <c r="O149" s="266"/>
      <c r="P149" s="268"/>
      <c r="Q149" s="285"/>
      <c r="R149" s="285"/>
      <c r="S149" s="285"/>
      <c r="T149" s="286"/>
    </row>
    <row r="150" spans="1:20" ht="18.600000000000001" x14ac:dyDescent="0.3">
      <c r="A150" s="20"/>
      <c r="B150" s="35"/>
      <c r="C150" s="266"/>
      <c r="D150" s="267"/>
      <c r="E150" s="267"/>
      <c r="F150" s="267"/>
      <c r="G150" s="267"/>
      <c r="H150" s="268"/>
      <c r="I150" s="21"/>
      <c r="J150" s="21">
        <v>382</v>
      </c>
      <c r="K150" s="21">
        <v>12</v>
      </c>
      <c r="L150" s="21">
        <v>0.88800000000000001</v>
      </c>
      <c r="M150" s="266">
        <f>J150*L150</f>
        <v>339.21600000000001</v>
      </c>
      <c r="N150" s="268"/>
      <c r="O150" s="266">
        <f>M150</f>
        <v>339.21600000000001</v>
      </c>
      <c r="P150" s="268"/>
      <c r="Q150" s="285"/>
      <c r="R150" s="285"/>
      <c r="S150" s="285"/>
      <c r="T150" s="286"/>
    </row>
    <row r="151" spans="1:20" ht="18.600000000000001" x14ac:dyDescent="0.3">
      <c r="A151" s="20"/>
      <c r="B151" s="35"/>
      <c r="C151" s="266"/>
      <c r="D151" s="267"/>
      <c r="E151" s="267"/>
      <c r="F151" s="267"/>
      <c r="G151" s="267"/>
      <c r="H151" s="268"/>
      <c r="I151" s="21"/>
      <c r="J151" s="21">
        <v>978</v>
      </c>
      <c r="K151" s="21">
        <v>18</v>
      </c>
      <c r="L151" s="21">
        <v>2</v>
      </c>
      <c r="M151" s="266">
        <f>J151*L151</f>
        <v>1956</v>
      </c>
      <c r="N151" s="268"/>
      <c r="O151" s="266">
        <f>M151</f>
        <v>1956</v>
      </c>
      <c r="P151" s="268"/>
      <c r="Q151" s="308"/>
      <c r="R151" s="285"/>
      <c r="S151" s="285"/>
      <c r="T151" s="286"/>
    </row>
    <row r="152" spans="1:20" ht="18.600000000000001" x14ac:dyDescent="0.3">
      <c r="A152" s="20"/>
      <c r="B152" s="35"/>
      <c r="C152" s="266"/>
      <c r="D152" s="267"/>
      <c r="E152" s="267"/>
      <c r="F152" s="267"/>
      <c r="G152" s="267"/>
      <c r="H152" s="268"/>
      <c r="I152" s="21"/>
      <c r="J152" s="21"/>
      <c r="K152" s="21"/>
      <c r="L152" s="21"/>
      <c r="M152" s="266"/>
      <c r="N152" s="268"/>
      <c r="O152" s="315">
        <f>SUM(O150:P151)</f>
        <v>2295.2159999999999</v>
      </c>
      <c r="P152" s="316"/>
      <c r="Q152" s="312"/>
      <c r="R152" s="313"/>
      <c r="S152" s="313"/>
      <c r="T152" s="314"/>
    </row>
    <row r="153" spans="1:20" ht="58.8" customHeight="1" x14ac:dyDescent="0.3">
      <c r="A153" s="20"/>
      <c r="B153" s="86" t="s">
        <v>201</v>
      </c>
      <c r="C153" s="317" t="s">
        <v>218</v>
      </c>
      <c r="D153" s="318"/>
      <c r="E153" s="318"/>
      <c r="F153" s="318"/>
      <c r="G153" s="318"/>
      <c r="H153" s="316"/>
      <c r="I153" s="21"/>
      <c r="J153" s="21"/>
      <c r="K153" s="21"/>
      <c r="L153" s="21"/>
      <c r="M153" s="266"/>
      <c r="N153" s="268"/>
      <c r="O153" s="266"/>
      <c r="P153" s="268"/>
      <c r="Q153" s="308"/>
      <c r="R153" s="285"/>
      <c r="S153" s="285"/>
      <c r="T153" s="286"/>
    </row>
    <row r="154" spans="1:20" ht="20.399999999999999" customHeight="1" x14ac:dyDescent="0.3">
      <c r="A154" s="20"/>
      <c r="B154" s="35"/>
      <c r="C154" s="319"/>
      <c r="D154" s="267"/>
      <c r="E154" s="267"/>
      <c r="F154" s="267"/>
      <c r="G154" s="267"/>
      <c r="H154" s="268"/>
      <c r="I154" s="21">
        <v>8</v>
      </c>
      <c r="J154" s="21">
        <v>0.75</v>
      </c>
      <c r="K154" s="21">
        <v>12</v>
      </c>
      <c r="L154" s="21">
        <v>0.88800000000000001</v>
      </c>
      <c r="M154" s="266">
        <f t="shared" ref="M154" si="23">J154*L154</f>
        <v>0.66600000000000004</v>
      </c>
      <c r="N154" s="268"/>
      <c r="O154" s="266">
        <f t="shared" ref="O154" si="24">I154*M154</f>
        <v>5.3280000000000003</v>
      </c>
      <c r="P154" s="268"/>
      <c r="Q154" s="308"/>
      <c r="R154" s="285"/>
      <c r="S154" s="285"/>
      <c r="T154" s="286"/>
    </row>
    <row r="155" spans="1:20" ht="18.600000000000001" x14ac:dyDescent="0.3">
      <c r="A155" s="20"/>
      <c r="B155" s="35"/>
      <c r="C155" s="266"/>
      <c r="D155" s="267"/>
      <c r="E155" s="267"/>
      <c r="F155" s="267"/>
      <c r="G155" s="267"/>
      <c r="H155" s="268"/>
      <c r="I155" s="21">
        <v>8</v>
      </c>
      <c r="J155" s="21">
        <v>0.6</v>
      </c>
      <c r="K155" s="21">
        <v>12</v>
      </c>
      <c r="L155" s="21">
        <v>0.88800000000000001</v>
      </c>
      <c r="M155" s="266">
        <f t="shared" ref="M155" si="25">J155*L155</f>
        <v>0.53279999999999994</v>
      </c>
      <c r="N155" s="268"/>
      <c r="O155" s="266">
        <f t="shared" ref="O155" si="26">I155*M155</f>
        <v>4.2623999999999995</v>
      </c>
      <c r="P155" s="268"/>
      <c r="Q155" s="308"/>
      <c r="R155" s="285"/>
      <c r="S155" s="285"/>
      <c r="T155" s="286"/>
    </row>
    <row r="156" spans="1:20" ht="18.600000000000001" x14ac:dyDescent="0.3">
      <c r="A156" s="20"/>
      <c r="B156" s="35"/>
      <c r="C156" s="266"/>
      <c r="D156" s="267"/>
      <c r="E156" s="267"/>
      <c r="F156" s="267"/>
      <c r="G156" s="267"/>
      <c r="H156" s="268"/>
      <c r="I156" s="21">
        <v>48</v>
      </c>
      <c r="J156" s="21">
        <v>1</v>
      </c>
      <c r="K156" s="21">
        <v>12</v>
      </c>
      <c r="L156" s="21">
        <v>0.88800000000000001</v>
      </c>
      <c r="M156" s="266">
        <f t="shared" ref="M156" si="27">J156*L156</f>
        <v>0.88800000000000001</v>
      </c>
      <c r="N156" s="268"/>
      <c r="O156" s="266">
        <f t="shared" ref="O156" si="28">I156*M156</f>
        <v>42.624000000000002</v>
      </c>
      <c r="P156" s="268"/>
      <c r="Q156" s="308"/>
      <c r="R156" s="285"/>
      <c r="S156" s="285"/>
      <c r="T156" s="286"/>
    </row>
    <row r="157" spans="1:20" ht="18.600000000000001" x14ac:dyDescent="0.3">
      <c r="A157" s="20"/>
      <c r="B157" s="35"/>
      <c r="C157" s="266"/>
      <c r="D157" s="267"/>
      <c r="E157" s="267"/>
      <c r="F157" s="267"/>
      <c r="G157" s="267"/>
      <c r="H157" s="268"/>
      <c r="I157" s="21">
        <v>4</v>
      </c>
      <c r="J157" s="21">
        <v>0.36</v>
      </c>
      <c r="K157" s="21">
        <v>12</v>
      </c>
      <c r="L157" s="21">
        <v>0.88800000000000001</v>
      </c>
      <c r="M157" s="266">
        <f t="shared" ref="M157:M158" si="29">J157*L157</f>
        <v>0.31968000000000002</v>
      </c>
      <c r="N157" s="268"/>
      <c r="O157" s="266">
        <f t="shared" ref="O157:O158" si="30">I157*M157</f>
        <v>1.2787200000000001</v>
      </c>
      <c r="P157" s="268"/>
      <c r="Q157" s="308"/>
      <c r="R157" s="285"/>
      <c r="S157" s="285"/>
      <c r="T157" s="286"/>
    </row>
    <row r="158" spans="1:20" ht="18.600000000000001" x14ac:dyDescent="0.3">
      <c r="A158" s="20"/>
      <c r="B158" s="35"/>
      <c r="C158" s="266"/>
      <c r="D158" s="267"/>
      <c r="E158" s="267"/>
      <c r="F158" s="267"/>
      <c r="G158" s="267"/>
      <c r="H158" s="268"/>
      <c r="I158" s="21">
        <v>8</v>
      </c>
      <c r="J158" s="21">
        <v>2.0369999999999999</v>
      </c>
      <c r="K158" s="21">
        <v>12</v>
      </c>
      <c r="L158" s="21">
        <v>0.88800000000000001</v>
      </c>
      <c r="M158" s="266">
        <f t="shared" si="29"/>
        <v>1.808856</v>
      </c>
      <c r="N158" s="268"/>
      <c r="O158" s="266">
        <f t="shared" si="30"/>
        <v>14.470848</v>
      </c>
      <c r="P158" s="268"/>
      <c r="Q158" s="308"/>
      <c r="R158" s="285"/>
      <c r="S158" s="285"/>
      <c r="T158" s="286"/>
    </row>
    <row r="159" spans="1:20" ht="20.399999999999999" x14ac:dyDescent="0.3">
      <c r="A159" s="20"/>
      <c r="B159" s="35"/>
      <c r="C159" s="266"/>
      <c r="D159" s="267"/>
      <c r="E159" s="267"/>
      <c r="F159" s="267"/>
      <c r="G159" s="267"/>
      <c r="H159" s="268"/>
      <c r="I159" s="21"/>
      <c r="J159" s="21"/>
      <c r="K159" s="21"/>
      <c r="L159" s="21"/>
      <c r="M159" s="266"/>
      <c r="N159" s="268"/>
      <c r="O159" s="323">
        <f>SUM(O154:P158)</f>
        <v>67.963967999999994</v>
      </c>
      <c r="P159" s="324"/>
      <c r="Q159" s="320"/>
      <c r="R159" s="321"/>
      <c r="S159" s="321"/>
      <c r="T159" s="322"/>
    </row>
    <row r="160" spans="1:20" ht="35.4" customHeight="1" x14ac:dyDescent="0.3">
      <c r="A160" s="20"/>
      <c r="B160" s="37" t="s">
        <v>90</v>
      </c>
      <c r="C160" s="425" t="s">
        <v>91</v>
      </c>
      <c r="D160" s="426"/>
      <c r="E160" s="426"/>
      <c r="F160" s="426"/>
      <c r="G160" s="426"/>
      <c r="H160" s="427"/>
      <c r="I160" s="21"/>
      <c r="J160" s="21"/>
      <c r="K160" s="21"/>
      <c r="L160" s="21"/>
      <c r="M160" s="266"/>
      <c r="N160" s="268"/>
      <c r="O160" s="266"/>
      <c r="P160" s="268"/>
      <c r="Q160" s="285"/>
      <c r="R160" s="285"/>
      <c r="S160" s="285"/>
      <c r="T160" s="286"/>
    </row>
    <row r="161" spans="1:20" ht="19.8" customHeight="1" x14ac:dyDescent="0.3">
      <c r="A161" s="20"/>
      <c r="B161" s="22"/>
      <c r="C161" s="319"/>
      <c r="D161" s="428"/>
      <c r="E161" s="428"/>
      <c r="F161" s="428"/>
      <c r="G161" s="428"/>
      <c r="H161" s="429"/>
      <c r="I161" s="21"/>
      <c r="J161" s="21">
        <v>110</v>
      </c>
      <c r="K161" s="21">
        <v>20</v>
      </c>
      <c r="L161" s="21">
        <v>2.4700000000000002</v>
      </c>
      <c r="M161" s="266">
        <f>J161*L161</f>
        <v>271.70000000000005</v>
      </c>
      <c r="N161" s="268"/>
      <c r="O161" s="323">
        <f>M161</f>
        <v>271.70000000000005</v>
      </c>
      <c r="P161" s="324"/>
      <c r="Q161" s="320"/>
      <c r="R161" s="321"/>
      <c r="S161" s="321"/>
      <c r="T161" s="322"/>
    </row>
    <row r="162" spans="1:20" ht="17.399999999999999" customHeight="1" x14ac:dyDescent="0.3">
      <c r="A162" s="20"/>
      <c r="B162" s="22"/>
      <c r="C162" s="319"/>
      <c r="D162" s="428"/>
      <c r="E162" s="428"/>
      <c r="F162" s="428"/>
      <c r="G162" s="428"/>
      <c r="H162" s="429"/>
      <c r="I162" s="21"/>
      <c r="J162" s="21"/>
      <c r="K162" s="21"/>
      <c r="L162" s="21"/>
      <c r="M162" s="266"/>
      <c r="N162" s="268"/>
      <c r="O162" s="266"/>
      <c r="P162" s="268"/>
      <c r="Q162" s="308"/>
      <c r="R162" s="285"/>
      <c r="S162" s="285"/>
      <c r="T162" s="286"/>
    </row>
    <row r="163" spans="1:20" ht="46.2" customHeight="1" x14ac:dyDescent="0.3">
      <c r="A163" s="20"/>
      <c r="B163" s="37" t="s">
        <v>92</v>
      </c>
      <c r="C163" s="425" t="s">
        <v>93</v>
      </c>
      <c r="D163" s="430"/>
      <c r="E163" s="430"/>
      <c r="F163" s="430"/>
      <c r="G163" s="430"/>
      <c r="H163" s="431"/>
      <c r="I163" s="21"/>
      <c r="J163" s="21"/>
      <c r="K163" s="21"/>
      <c r="L163" s="21"/>
      <c r="M163" s="266"/>
      <c r="N163" s="268"/>
      <c r="O163" s="266"/>
      <c r="P163" s="268"/>
      <c r="Q163" s="308"/>
      <c r="R163" s="285"/>
      <c r="S163" s="285"/>
      <c r="T163" s="286"/>
    </row>
    <row r="164" spans="1:20" ht="19.8" customHeight="1" x14ac:dyDescent="0.3">
      <c r="A164" s="20"/>
      <c r="B164" s="22"/>
      <c r="C164" s="319"/>
      <c r="D164" s="428"/>
      <c r="E164" s="428"/>
      <c r="F164" s="428"/>
      <c r="G164" s="428"/>
      <c r="H164" s="429"/>
      <c r="I164" s="21">
        <f>4*6</f>
        <v>24</v>
      </c>
      <c r="J164" s="21">
        <v>1.1000000000000001</v>
      </c>
      <c r="K164" s="21">
        <v>20</v>
      </c>
      <c r="L164" s="21">
        <v>2.4700000000000002</v>
      </c>
      <c r="M164" s="266">
        <f>J164*L164</f>
        <v>2.7170000000000005</v>
      </c>
      <c r="N164" s="268"/>
      <c r="O164" s="266">
        <f>I164*M164</f>
        <v>65.208000000000013</v>
      </c>
      <c r="P164" s="268"/>
      <c r="Q164" s="308" t="s">
        <v>94</v>
      </c>
      <c r="R164" s="285"/>
      <c r="S164" s="285"/>
      <c r="T164" s="286"/>
    </row>
    <row r="165" spans="1:20" ht="19.8" customHeight="1" x14ac:dyDescent="0.3">
      <c r="A165" s="20"/>
      <c r="B165" s="22"/>
      <c r="C165" s="319"/>
      <c r="D165" s="428"/>
      <c r="E165" s="428"/>
      <c r="F165" s="428"/>
      <c r="G165" s="428"/>
      <c r="H165" s="429"/>
      <c r="I165" s="21">
        <f>2*6</f>
        <v>12</v>
      </c>
      <c r="J165" s="21">
        <v>1.1000000000000001</v>
      </c>
      <c r="K165" s="21">
        <v>20</v>
      </c>
      <c r="L165" s="21">
        <v>2.4700000000000002</v>
      </c>
      <c r="M165" s="266">
        <f>J165*L165</f>
        <v>2.7170000000000005</v>
      </c>
      <c r="N165" s="268"/>
      <c r="O165" s="266">
        <f>I165*M165</f>
        <v>32.604000000000006</v>
      </c>
      <c r="P165" s="268"/>
      <c r="Q165" s="308" t="s">
        <v>95</v>
      </c>
      <c r="R165" s="285"/>
      <c r="S165" s="285"/>
      <c r="T165" s="286"/>
    </row>
    <row r="166" spans="1:20" ht="19.8" customHeight="1" x14ac:dyDescent="0.3">
      <c r="A166" s="20"/>
      <c r="B166" s="22"/>
      <c r="C166" s="319"/>
      <c r="D166" s="428"/>
      <c r="E166" s="428"/>
      <c r="F166" s="428"/>
      <c r="G166" s="428"/>
      <c r="H166" s="429"/>
      <c r="I166" s="21"/>
      <c r="J166" s="21"/>
      <c r="K166" s="21"/>
      <c r="L166" s="21"/>
      <c r="M166" s="266"/>
      <c r="N166" s="268"/>
      <c r="O166" s="323">
        <f>SUM(O164:P165)</f>
        <v>97.812000000000012</v>
      </c>
      <c r="P166" s="324"/>
      <c r="Q166" s="320"/>
      <c r="R166" s="321"/>
      <c r="S166" s="321"/>
      <c r="T166" s="322"/>
    </row>
    <row r="167" spans="1:20" ht="40.200000000000003" customHeight="1" x14ac:dyDescent="0.3">
      <c r="A167" s="20"/>
      <c r="B167" s="38" t="s">
        <v>96</v>
      </c>
      <c r="C167" s="317" t="s">
        <v>97</v>
      </c>
      <c r="D167" s="432"/>
      <c r="E167" s="432"/>
      <c r="F167" s="432"/>
      <c r="G167" s="432"/>
      <c r="H167" s="433"/>
      <c r="I167" s="21"/>
      <c r="J167" s="21"/>
      <c r="K167" s="21"/>
      <c r="L167" s="21"/>
      <c r="M167" s="266"/>
      <c r="N167" s="268"/>
      <c r="O167" s="266"/>
      <c r="P167" s="268"/>
      <c r="Q167" s="308"/>
      <c r="R167" s="285"/>
      <c r="S167" s="285"/>
      <c r="T167" s="286"/>
    </row>
    <row r="168" spans="1:20" ht="19.8" customHeight="1" x14ac:dyDescent="0.3">
      <c r="A168" s="20"/>
      <c r="B168" s="22"/>
      <c r="C168" s="319"/>
      <c r="D168" s="428"/>
      <c r="E168" s="428"/>
      <c r="F168" s="428"/>
      <c r="G168" s="428"/>
      <c r="H168" s="429"/>
      <c r="I168" s="21"/>
      <c r="J168" s="21"/>
      <c r="K168" s="21"/>
      <c r="L168" s="21"/>
      <c r="M168" s="266"/>
      <c r="N168" s="268"/>
      <c r="O168" s="315">
        <f>SUM(O164:P165)</f>
        <v>97.812000000000012</v>
      </c>
      <c r="P168" s="316"/>
      <c r="Q168" s="312"/>
      <c r="R168" s="313"/>
      <c r="S168" s="313"/>
      <c r="T168" s="314"/>
    </row>
    <row r="169" spans="1:20" ht="19.8" customHeight="1" x14ac:dyDescent="0.3">
      <c r="A169" s="20"/>
      <c r="B169" s="22"/>
      <c r="C169" s="319"/>
      <c r="D169" s="428"/>
      <c r="E169" s="428"/>
      <c r="F169" s="428"/>
      <c r="G169" s="428"/>
      <c r="H169" s="429"/>
      <c r="I169" s="21"/>
      <c r="J169" s="21"/>
      <c r="K169" s="21"/>
      <c r="L169" s="21"/>
      <c r="M169" s="266"/>
      <c r="N169" s="268"/>
      <c r="O169" s="266"/>
      <c r="P169" s="268"/>
      <c r="Q169" s="308"/>
      <c r="R169" s="285"/>
      <c r="S169" s="285"/>
      <c r="T169" s="286"/>
    </row>
    <row r="170" spans="1:20" ht="19.8" customHeight="1" thickBot="1" x14ac:dyDescent="0.35">
      <c r="A170" s="20"/>
      <c r="B170" s="36"/>
      <c r="C170" s="452"/>
      <c r="D170" s="452"/>
      <c r="E170" s="452"/>
      <c r="F170" s="452"/>
      <c r="G170" s="452"/>
      <c r="H170" s="452"/>
      <c r="I170" s="21"/>
      <c r="J170" s="21"/>
      <c r="K170" s="21"/>
      <c r="L170" s="21"/>
      <c r="M170" s="266"/>
      <c r="N170" s="268"/>
      <c r="O170" s="266"/>
      <c r="P170" s="268"/>
      <c r="Q170" s="308"/>
      <c r="R170" s="285"/>
      <c r="S170" s="285"/>
      <c r="T170" s="286"/>
    </row>
    <row r="171" spans="1:20" ht="15.6" thickTop="1" thickBot="1" x14ac:dyDescent="0.35">
      <c r="A171" s="435"/>
      <c r="B171" s="436"/>
      <c r="C171" s="436"/>
      <c r="D171" s="436"/>
      <c r="E171" s="436"/>
      <c r="F171" s="436"/>
      <c r="G171" s="436"/>
      <c r="H171" s="436"/>
      <c r="I171" s="436"/>
      <c r="J171" s="436"/>
      <c r="K171" s="249"/>
      <c r="L171" s="249"/>
      <c r="M171" s="249"/>
      <c r="N171" s="250"/>
      <c r="O171" s="251"/>
      <c r="P171" s="250"/>
      <c r="Q171" s="252"/>
      <c r="R171" s="253"/>
      <c r="S171" s="253"/>
      <c r="T171" s="254"/>
    </row>
    <row r="172" spans="1:20" ht="18" thickTop="1" thickBot="1" x14ac:dyDescent="0.35">
      <c r="A172" s="6"/>
      <c r="B172" s="2"/>
      <c r="C172" s="2"/>
      <c r="D172" s="2"/>
      <c r="E172" s="2"/>
      <c r="F172" s="2"/>
      <c r="G172" s="2"/>
      <c r="H172" s="2"/>
      <c r="I172" s="7"/>
      <c r="J172" s="2"/>
      <c r="K172" s="2"/>
      <c r="L172" s="1"/>
      <c r="M172" s="1"/>
      <c r="N172" s="1"/>
      <c r="O172" s="1"/>
      <c r="P172" s="2"/>
      <c r="Q172" s="2"/>
      <c r="R172" s="2"/>
      <c r="S172" s="2"/>
      <c r="T172" s="2"/>
    </row>
    <row r="173" spans="1:20" ht="15" thickTop="1" x14ac:dyDescent="0.3">
      <c r="A173" s="437" t="s">
        <v>19</v>
      </c>
      <c r="B173" s="438"/>
      <c r="C173" s="438"/>
      <c r="D173" s="438"/>
      <c r="E173" s="438"/>
      <c r="F173" s="438"/>
      <c r="G173" s="443" t="s">
        <v>20</v>
      </c>
      <c r="H173" s="444"/>
      <c r="I173" s="444"/>
      <c r="J173" s="444"/>
      <c r="K173" s="444"/>
      <c r="L173" s="445"/>
      <c r="M173" s="443" t="s">
        <v>21</v>
      </c>
      <c r="N173" s="444"/>
      <c r="O173" s="444"/>
      <c r="P173" s="444"/>
      <c r="Q173" s="444"/>
      <c r="R173" s="444"/>
      <c r="S173" s="444"/>
      <c r="T173" s="445"/>
    </row>
    <row r="174" spans="1:20" x14ac:dyDescent="0.3">
      <c r="A174" s="439"/>
      <c r="B174" s="440"/>
      <c r="C174" s="440"/>
      <c r="D174" s="440"/>
      <c r="E174" s="440"/>
      <c r="F174" s="440"/>
      <c r="G174" s="446"/>
      <c r="H174" s="447"/>
      <c r="I174" s="447"/>
      <c r="J174" s="447"/>
      <c r="K174" s="447"/>
      <c r="L174" s="448"/>
      <c r="M174" s="446"/>
      <c r="N174" s="447"/>
      <c r="O174" s="447"/>
      <c r="P174" s="447"/>
      <c r="Q174" s="447"/>
      <c r="R174" s="447"/>
      <c r="S174" s="447"/>
      <c r="T174" s="448"/>
    </row>
    <row r="175" spans="1:20" ht="15" thickBot="1" x14ac:dyDescent="0.35">
      <c r="A175" s="441"/>
      <c r="B175" s="442"/>
      <c r="C175" s="442"/>
      <c r="D175" s="442"/>
      <c r="E175" s="442"/>
      <c r="F175" s="442"/>
      <c r="G175" s="449"/>
      <c r="H175" s="450"/>
      <c r="I175" s="450"/>
      <c r="J175" s="450"/>
      <c r="K175" s="450"/>
      <c r="L175" s="451"/>
      <c r="M175" s="449"/>
      <c r="N175" s="450"/>
      <c r="O175" s="450"/>
      <c r="P175" s="450"/>
      <c r="Q175" s="450"/>
      <c r="R175" s="450"/>
      <c r="S175" s="450"/>
      <c r="T175" s="451"/>
    </row>
    <row r="177" spans="1:20" ht="15" thickBot="1" x14ac:dyDescent="0.35"/>
    <row r="178" spans="1:20" ht="22.8" thickTop="1" thickBot="1" x14ac:dyDescent="0.35">
      <c r="A178" s="212" t="s">
        <v>0</v>
      </c>
      <c r="B178" s="213"/>
      <c r="C178" s="213"/>
      <c r="D178" s="213"/>
      <c r="E178" s="213"/>
      <c r="F178" s="213"/>
      <c r="G178" s="213"/>
      <c r="H178" s="213"/>
      <c r="I178" s="213"/>
      <c r="J178" s="213"/>
      <c r="K178" s="213"/>
      <c r="L178" s="213"/>
      <c r="M178" s="213"/>
      <c r="N178" s="213"/>
      <c r="O178" s="213"/>
      <c r="P178" s="213"/>
      <c r="Q178" s="213"/>
      <c r="R178" s="213"/>
      <c r="S178" s="213"/>
      <c r="T178" s="214"/>
    </row>
    <row r="179" spans="1:20" ht="18" thickTop="1" thickBot="1" x14ac:dyDescent="0.35">
      <c r="A179" s="1"/>
      <c r="B179" s="2"/>
      <c r="C179" s="2"/>
      <c r="D179" s="2"/>
      <c r="E179" s="2"/>
      <c r="F179" s="2"/>
      <c r="G179" s="2"/>
      <c r="H179" s="2"/>
      <c r="I179" s="2"/>
      <c r="J179" s="2"/>
      <c r="K179" s="2"/>
      <c r="L179" s="1"/>
      <c r="M179" s="1"/>
      <c r="N179" s="1"/>
      <c r="O179" s="1"/>
      <c r="P179" s="2"/>
      <c r="Q179" s="2"/>
      <c r="R179" s="2"/>
      <c r="S179" s="2"/>
      <c r="T179" s="2"/>
    </row>
    <row r="180" spans="1:20" ht="16.8" thickBot="1" x14ac:dyDescent="0.35">
      <c r="A180" s="215" t="s">
        <v>1</v>
      </c>
      <c r="B180" s="216"/>
      <c r="C180" s="216"/>
      <c r="D180" s="3">
        <v>1404</v>
      </c>
      <c r="E180" s="4" t="s">
        <v>98</v>
      </c>
      <c r="F180" s="434" t="s">
        <v>99</v>
      </c>
      <c r="G180" s="434"/>
      <c r="H180" s="434"/>
      <c r="I180" s="218" t="s">
        <v>3</v>
      </c>
      <c r="J180" s="217"/>
      <c r="K180" s="217"/>
      <c r="L180" s="217"/>
      <c r="M180" s="217"/>
      <c r="N180" s="219"/>
      <c r="O180" s="218" t="s">
        <v>4</v>
      </c>
      <c r="P180" s="217"/>
      <c r="Q180" s="217"/>
      <c r="R180" s="219"/>
      <c r="S180" s="4" t="s">
        <v>5</v>
      </c>
      <c r="T180" s="5"/>
    </row>
    <row r="181" spans="1:20" ht="17.399999999999999" thickBot="1" x14ac:dyDescent="0.35">
      <c r="A181" s="6"/>
      <c r="B181" s="2"/>
      <c r="C181" s="2"/>
      <c r="D181" s="2"/>
      <c r="E181" s="2"/>
      <c r="F181" s="2"/>
      <c r="G181" s="2"/>
      <c r="H181" s="2"/>
      <c r="I181" s="7"/>
      <c r="J181" s="2"/>
      <c r="K181" s="2"/>
      <c r="L181" s="1"/>
      <c r="M181" s="1"/>
      <c r="N181" s="1"/>
      <c r="O181" s="1"/>
      <c r="P181" s="2"/>
      <c r="Q181" s="2"/>
      <c r="R181" s="2"/>
      <c r="S181" s="2"/>
      <c r="T181" s="2"/>
    </row>
    <row r="182" spans="1:20" ht="16.8" thickTop="1" x14ac:dyDescent="0.3">
      <c r="A182" s="220" t="s">
        <v>6</v>
      </c>
      <c r="B182" s="222" t="s">
        <v>3</v>
      </c>
      <c r="C182" s="224" t="s">
        <v>7</v>
      </c>
      <c r="D182" s="224"/>
      <c r="E182" s="224"/>
      <c r="F182" s="224"/>
      <c r="G182" s="224"/>
      <c r="H182" s="225"/>
      <c r="I182" s="228" t="s">
        <v>8</v>
      </c>
      <c r="J182" s="230" t="s">
        <v>9</v>
      </c>
      <c r="K182" s="231"/>
      <c r="L182" s="232"/>
      <c r="M182" s="8" t="s">
        <v>10</v>
      </c>
      <c r="N182" s="9" t="s">
        <v>11</v>
      </c>
      <c r="O182" s="10" t="s">
        <v>12</v>
      </c>
      <c r="P182" s="11" t="s">
        <v>13</v>
      </c>
      <c r="Q182" s="233" t="s">
        <v>14</v>
      </c>
      <c r="R182" s="234"/>
      <c r="S182" s="234"/>
      <c r="T182" s="235"/>
    </row>
    <row r="183" spans="1:20" ht="16.8" x14ac:dyDescent="0.3">
      <c r="A183" s="221"/>
      <c r="B183" s="223"/>
      <c r="C183" s="226"/>
      <c r="D183" s="226"/>
      <c r="E183" s="226"/>
      <c r="F183" s="226"/>
      <c r="G183" s="226"/>
      <c r="H183" s="227"/>
      <c r="I183" s="229"/>
      <c r="J183" s="12" t="s">
        <v>10</v>
      </c>
      <c r="K183" s="12" t="s">
        <v>15</v>
      </c>
      <c r="L183" s="12" t="s">
        <v>16</v>
      </c>
      <c r="M183" s="193" t="s">
        <v>17</v>
      </c>
      <c r="N183" s="194"/>
      <c r="O183" s="239" t="s">
        <v>18</v>
      </c>
      <c r="P183" s="240"/>
      <c r="Q183" s="236"/>
      <c r="R183" s="237"/>
      <c r="S183" s="237"/>
      <c r="T183" s="238"/>
    </row>
    <row r="184" spans="1:20" ht="38.4" customHeight="1" x14ac:dyDescent="0.3">
      <c r="A184" s="20"/>
      <c r="B184" s="39">
        <v>80102</v>
      </c>
      <c r="C184" s="269" t="s">
        <v>100</v>
      </c>
      <c r="D184" s="270"/>
      <c r="E184" s="270"/>
      <c r="F184" s="270"/>
      <c r="G184" s="270"/>
      <c r="H184" s="271"/>
      <c r="I184" s="21"/>
      <c r="J184" s="21"/>
      <c r="K184" s="21"/>
      <c r="L184" s="21"/>
      <c r="M184" s="266"/>
      <c r="N184" s="268"/>
      <c r="O184" s="266"/>
      <c r="P184" s="268"/>
      <c r="Q184" s="285"/>
      <c r="R184" s="285"/>
      <c r="S184" s="285"/>
      <c r="T184" s="286"/>
    </row>
    <row r="185" spans="1:20" ht="18.600000000000001" x14ac:dyDescent="0.3">
      <c r="A185" s="20"/>
      <c r="B185" s="40"/>
      <c r="C185" s="266"/>
      <c r="D185" s="267"/>
      <c r="E185" s="267"/>
      <c r="F185" s="267"/>
      <c r="G185" s="267"/>
      <c r="H185" s="268"/>
      <c r="I185" s="21">
        <v>1</v>
      </c>
      <c r="J185" s="21">
        <v>13.7</v>
      </c>
      <c r="K185" s="21">
        <v>7.5519999999999996</v>
      </c>
      <c r="L185" s="21">
        <v>0.1</v>
      </c>
      <c r="M185" s="266">
        <f>J185*K185*L185</f>
        <v>10.34624</v>
      </c>
      <c r="N185" s="268"/>
      <c r="O185" s="266">
        <f>I185*M185</f>
        <v>10.34624</v>
      </c>
      <c r="P185" s="268"/>
      <c r="Q185" s="285" t="s">
        <v>27</v>
      </c>
      <c r="R185" s="285"/>
      <c r="S185" s="285"/>
      <c r="T185" s="286"/>
    </row>
    <row r="186" spans="1:20" ht="18.600000000000001" x14ac:dyDescent="0.3">
      <c r="A186" s="20"/>
      <c r="B186" s="40"/>
      <c r="C186" s="266"/>
      <c r="D186" s="267"/>
      <c r="E186" s="267"/>
      <c r="F186" s="267"/>
      <c r="G186" s="267"/>
      <c r="H186" s="268"/>
      <c r="I186" s="21">
        <v>-1</v>
      </c>
      <c r="J186" s="21">
        <v>4.3</v>
      </c>
      <c r="K186" s="21">
        <v>4.1520000000000001</v>
      </c>
      <c r="L186" s="21">
        <v>0.1</v>
      </c>
      <c r="M186" s="266">
        <f t="shared" ref="M186:M191" si="31">J186*K186*L186</f>
        <v>1.7853600000000001</v>
      </c>
      <c r="N186" s="268"/>
      <c r="O186" s="266">
        <f t="shared" ref="O186:O191" si="32">I186*M186</f>
        <v>-1.7853600000000001</v>
      </c>
      <c r="P186" s="268"/>
      <c r="Q186" s="285" t="s">
        <v>26</v>
      </c>
      <c r="R186" s="285"/>
      <c r="S186" s="285"/>
      <c r="T186" s="286"/>
    </row>
    <row r="187" spans="1:20" ht="18.600000000000001" x14ac:dyDescent="0.3">
      <c r="A187" s="20"/>
      <c r="B187" s="40"/>
      <c r="C187" s="266"/>
      <c r="D187" s="267"/>
      <c r="E187" s="267"/>
      <c r="F187" s="267"/>
      <c r="G187" s="267"/>
      <c r="H187" s="268"/>
      <c r="I187" s="21">
        <v>-1</v>
      </c>
      <c r="J187" s="21">
        <v>4.3</v>
      </c>
      <c r="K187" s="21">
        <v>4.1520000000000001</v>
      </c>
      <c r="L187" s="21">
        <v>0.1</v>
      </c>
      <c r="M187" s="266">
        <f t="shared" si="31"/>
        <v>1.7853600000000001</v>
      </c>
      <c r="N187" s="268"/>
      <c r="O187" s="266">
        <f t="shared" si="32"/>
        <v>-1.7853600000000001</v>
      </c>
      <c r="P187" s="268"/>
      <c r="Q187" s="285" t="s">
        <v>26</v>
      </c>
      <c r="R187" s="285"/>
      <c r="S187" s="285"/>
      <c r="T187" s="286"/>
    </row>
    <row r="188" spans="1:20" ht="18.600000000000001" x14ac:dyDescent="0.3">
      <c r="A188" s="20"/>
      <c r="B188" s="40"/>
      <c r="C188" s="266"/>
      <c r="D188" s="267"/>
      <c r="E188" s="267"/>
      <c r="F188" s="267"/>
      <c r="G188" s="267"/>
      <c r="H188" s="268"/>
      <c r="I188" s="21">
        <v>3</v>
      </c>
      <c r="J188" s="21">
        <v>2.2000000000000002</v>
      </c>
      <c r="K188" s="21">
        <v>2.2000000000000002</v>
      </c>
      <c r="L188" s="21">
        <v>0.1</v>
      </c>
      <c r="M188" s="266">
        <f t="shared" si="31"/>
        <v>0.4840000000000001</v>
      </c>
      <c r="N188" s="268"/>
      <c r="O188" s="266">
        <f t="shared" si="32"/>
        <v>1.4520000000000004</v>
      </c>
      <c r="P188" s="268"/>
      <c r="Q188" s="285" t="s">
        <v>101</v>
      </c>
      <c r="R188" s="285"/>
      <c r="S188" s="285"/>
      <c r="T188" s="286"/>
    </row>
    <row r="189" spans="1:20" ht="18.600000000000001" x14ac:dyDescent="0.3">
      <c r="A189" s="20"/>
      <c r="B189" s="40"/>
      <c r="C189" s="266"/>
      <c r="D189" s="267"/>
      <c r="E189" s="267"/>
      <c r="F189" s="267"/>
      <c r="G189" s="267"/>
      <c r="H189" s="268"/>
      <c r="I189" s="21">
        <v>2</v>
      </c>
      <c r="J189" s="21">
        <v>1.7</v>
      </c>
      <c r="K189" s="21">
        <v>1.7</v>
      </c>
      <c r="L189" s="21">
        <v>0.1</v>
      </c>
      <c r="M189" s="266">
        <f t="shared" si="31"/>
        <v>0.28899999999999998</v>
      </c>
      <c r="N189" s="268"/>
      <c r="O189" s="266">
        <f t="shared" si="32"/>
        <v>0.57799999999999996</v>
      </c>
      <c r="P189" s="268"/>
      <c r="Q189" s="308" t="s">
        <v>102</v>
      </c>
      <c r="R189" s="285"/>
      <c r="S189" s="285"/>
      <c r="T189" s="286"/>
    </row>
    <row r="190" spans="1:20" ht="18.600000000000001" x14ac:dyDescent="0.3">
      <c r="A190" s="20"/>
      <c r="B190" s="40"/>
      <c r="C190" s="266"/>
      <c r="D190" s="267"/>
      <c r="E190" s="267"/>
      <c r="F190" s="267"/>
      <c r="G190" s="267"/>
      <c r="H190" s="268"/>
      <c r="I190" s="21">
        <v>3</v>
      </c>
      <c r="J190" s="21">
        <v>0.7</v>
      </c>
      <c r="K190" s="21">
        <v>3.1520000000000001</v>
      </c>
      <c r="L190" s="21">
        <v>0.1</v>
      </c>
      <c r="M190" s="266">
        <f t="shared" si="31"/>
        <v>0.22064</v>
      </c>
      <c r="N190" s="268"/>
      <c r="O190" s="266">
        <f t="shared" si="32"/>
        <v>0.66192000000000006</v>
      </c>
      <c r="P190" s="268"/>
      <c r="Q190" s="308" t="s">
        <v>103</v>
      </c>
      <c r="R190" s="285"/>
      <c r="S190" s="285"/>
      <c r="T190" s="286"/>
    </row>
    <row r="191" spans="1:20" ht="18.600000000000001" x14ac:dyDescent="0.3">
      <c r="A191" s="20"/>
      <c r="B191" s="40"/>
      <c r="C191" s="266"/>
      <c r="D191" s="267"/>
      <c r="E191" s="267"/>
      <c r="F191" s="267"/>
      <c r="G191" s="267"/>
      <c r="H191" s="268"/>
      <c r="I191" s="21">
        <v>2</v>
      </c>
      <c r="J191" s="21">
        <v>0.7</v>
      </c>
      <c r="K191" s="21">
        <v>3.8</v>
      </c>
      <c r="L191" s="21">
        <v>0.1</v>
      </c>
      <c r="M191" s="266">
        <f t="shared" si="31"/>
        <v>0.26599999999999996</v>
      </c>
      <c r="N191" s="268"/>
      <c r="O191" s="266">
        <f t="shared" si="32"/>
        <v>0.53199999999999992</v>
      </c>
      <c r="P191" s="268"/>
      <c r="Q191" s="308" t="s">
        <v>104</v>
      </c>
      <c r="R191" s="285"/>
      <c r="S191" s="285"/>
      <c r="T191" s="286"/>
    </row>
    <row r="192" spans="1:20" ht="20.399999999999999" x14ac:dyDescent="0.3">
      <c r="A192" s="20"/>
      <c r="B192" s="40"/>
      <c r="C192" s="266"/>
      <c r="D192" s="267"/>
      <c r="E192" s="267"/>
      <c r="F192" s="267"/>
      <c r="G192" s="267"/>
      <c r="H192" s="268"/>
      <c r="I192" s="21"/>
      <c r="J192" s="21"/>
      <c r="K192" s="21"/>
      <c r="L192" s="21"/>
      <c r="M192" s="266"/>
      <c r="N192" s="268"/>
      <c r="O192" s="309">
        <f>SUM(O185:P191)</f>
        <v>9.9994399999999999</v>
      </c>
      <c r="P192" s="328"/>
      <c r="Q192" s="330"/>
      <c r="R192" s="331"/>
      <c r="S192" s="331"/>
      <c r="T192" s="332"/>
    </row>
    <row r="193" spans="1:20" ht="45" customHeight="1" x14ac:dyDescent="0.3">
      <c r="A193" s="20"/>
      <c r="B193" s="41" t="s">
        <v>106</v>
      </c>
      <c r="C193" s="269" t="s">
        <v>105</v>
      </c>
      <c r="D193" s="270"/>
      <c r="E193" s="270"/>
      <c r="F193" s="270"/>
      <c r="G193" s="270"/>
      <c r="H193" s="271"/>
      <c r="I193" s="21"/>
      <c r="J193" s="21"/>
      <c r="K193" s="21"/>
      <c r="L193" s="21"/>
      <c r="M193" s="266"/>
      <c r="N193" s="268"/>
      <c r="O193" s="266"/>
      <c r="P193" s="268"/>
      <c r="Q193" s="308"/>
      <c r="R193" s="285"/>
      <c r="S193" s="285"/>
      <c r="T193" s="286"/>
    </row>
    <row r="194" spans="1:20" ht="18.600000000000001" x14ac:dyDescent="0.3">
      <c r="A194" s="20"/>
      <c r="B194" s="40"/>
      <c r="C194" s="266"/>
      <c r="D194" s="267"/>
      <c r="E194" s="267"/>
      <c r="F194" s="267"/>
      <c r="G194" s="267"/>
      <c r="H194" s="268"/>
      <c r="I194" s="21">
        <v>1</v>
      </c>
      <c r="J194" s="21">
        <v>13.5</v>
      </c>
      <c r="K194" s="21">
        <v>7.3520000000000003</v>
      </c>
      <c r="L194" s="21">
        <v>0.6</v>
      </c>
      <c r="M194" s="266">
        <f>J194*K194*L194</f>
        <v>59.551200000000001</v>
      </c>
      <c r="N194" s="268"/>
      <c r="O194" s="266">
        <f>I194*M194</f>
        <v>59.551200000000001</v>
      </c>
      <c r="P194" s="268"/>
      <c r="Q194" s="285" t="s">
        <v>27</v>
      </c>
      <c r="R194" s="285"/>
      <c r="S194" s="285"/>
      <c r="T194" s="286"/>
    </row>
    <row r="195" spans="1:20" ht="18.600000000000001" x14ac:dyDescent="0.3">
      <c r="A195" s="20"/>
      <c r="B195" s="40"/>
      <c r="C195" s="266"/>
      <c r="D195" s="267"/>
      <c r="E195" s="267"/>
      <c r="F195" s="267"/>
      <c r="G195" s="267"/>
      <c r="H195" s="268"/>
      <c r="I195" s="21">
        <v>-1</v>
      </c>
      <c r="J195" s="21">
        <v>4.5</v>
      </c>
      <c r="K195" s="21">
        <v>4.3520000000000003</v>
      </c>
      <c r="L195" s="21">
        <v>0.6</v>
      </c>
      <c r="M195" s="266">
        <f t="shared" ref="M195:M199" si="33">J195*K195*L195</f>
        <v>11.750400000000001</v>
      </c>
      <c r="N195" s="268"/>
      <c r="O195" s="266">
        <f t="shared" ref="O195:O199" si="34">I195*M195</f>
        <v>-11.750400000000001</v>
      </c>
      <c r="P195" s="268"/>
      <c r="Q195" s="285" t="s">
        <v>26</v>
      </c>
      <c r="R195" s="285"/>
      <c r="S195" s="285"/>
      <c r="T195" s="286"/>
    </row>
    <row r="196" spans="1:20" ht="18.600000000000001" x14ac:dyDescent="0.3">
      <c r="A196" s="20"/>
      <c r="B196" s="40"/>
      <c r="C196" s="266"/>
      <c r="D196" s="267"/>
      <c r="E196" s="267"/>
      <c r="F196" s="267"/>
      <c r="G196" s="267"/>
      <c r="H196" s="268"/>
      <c r="I196" s="21">
        <v>-1</v>
      </c>
      <c r="J196" s="21">
        <v>4.5</v>
      </c>
      <c r="K196" s="21">
        <v>4.3520000000000003</v>
      </c>
      <c r="L196" s="21">
        <v>0.6</v>
      </c>
      <c r="M196" s="266">
        <f t="shared" si="33"/>
        <v>11.750400000000001</v>
      </c>
      <c r="N196" s="268"/>
      <c r="O196" s="266">
        <f t="shared" si="34"/>
        <v>-11.750400000000001</v>
      </c>
      <c r="P196" s="268"/>
      <c r="Q196" s="285" t="s">
        <v>26</v>
      </c>
      <c r="R196" s="285"/>
      <c r="S196" s="285"/>
      <c r="T196" s="286"/>
    </row>
    <row r="197" spans="1:20" ht="18.600000000000001" x14ac:dyDescent="0.3">
      <c r="A197" s="20"/>
      <c r="B197" s="40"/>
      <c r="C197" s="266"/>
      <c r="D197" s="267"/>
      <c r="E197" s="267"/>
      <c r="F197" s="267"/>
      <c r="G197" s="267"/>
      <c r="H197" s="268"/>
      <c r="I197" s="21">
        <v>3</v>
      </c>
      <c r="J197" s="21">
        <v>2</v>
      </c>
      <c r="K197" s="21">
        <v>2</v>
      </c>
      <c r="L197" s="21">
        <v>0.6</v>
      </c>
      <c r="M197" s="266">
        <f t="shared" si="33"/>
        <v>2.4</v>
      </c>
      <c r="N197" s="268"/>
      <c r="O197" s="266">
        <f t="shared" si="34"/>
        <v>7.1999999999999993</v>
      </c>
      <c r="P197" s="268"/>
      <c r="Q197" s="308" t="s">
        <v>101</v>
      </c>
      <c r="R197" s="285"/>
      <c r="S197" s="285"/>
      <c r="T197" s="286"/>
    </row>
    <row r="198" spans="1:20" ht="18.600000000000001" x14ac:dyDescent="0.3">
      <c r="A198" s="20"/>
      <c r="B198" s="40"/>
      <c r="C198" s="266"/>
      <c r="D198" s="267"/>
      <c r="E198" s="267"/>
      <c r="F198" s="267"/>
      <c r="G198" s="267"/>
      <c r="H198" s="268"/>
      <c r="I198" s="21">
        <v>2</v>
      </c>
      <c r="J198" s="21">
        <v>1.5</v>
      </c>
      <c r="K198" s="21">
        <v>1.5</v>
      </c>
      <c r="L198" s="21">
        <v>0.6</v>
      </c>
      <c r="M198" s="266">
        <f t="shared" si="33"/>
        <v>1.3499999999999999</v>
      </c>
      <c r="N198" s="268"/>
      <c r="O198" s="266">
        <f t="shared" si="34"/>
        <v>2.6999999999999997</v>
      </c>
      <c r="P198" s="268"/>
      <c r="Q198" s="308" t="s">
        <v>102</v>
      </c>
      <c r="R198" s="285"/>
      <c r="S198" s="285"/>
      <c r="T198" s="286"/>
    </row>
    <row r="199" spans="1:20" ht="18.600000000000001" x14ac:dyDescent="0.3">
      <c r="A199" s="20"/>
      <c r="B199" s="40"/>
      <c r="C199" s="266"/>
      <c r="D199" s="267"/>
      <c r="E199" s="267"/>
      <c r="F199" s="267"/>
      <c r="G199" s="267"/>
      <c r="H199" s="268"/>
      <c r="I199" s="21">
        <v>3</v>
      </c>
      <c r="J199" s="21">
        <v>3.2519999999999998</v>
      </c>
      <c r="K199" s="21">
        <v>0.5</v>
      </c>
      <c r="L199" s="21">
        <v>0.6</v>
      </c>
      <c r="M199" s="266">
        <f t="shared" si="33"/>
        <v>0.97559999999999991</v>
      </c>
      <c r="N199" s="268"/>
      <c r="O199" s="266">
        <f t="shared" si="34"/>
        <v>2.9267999999999996</v>
      </c>
      <c r="P199" s="268"/>
      <c r="Q199" s="308" t="s">
        <v>103</v>
      </c>
      <c r="R199" s="285"/>
      <c r="S199" s="285"/>
      <c r="T199" s="286"/>
    </row>
    <row r="200" spans="1:20" ht="18.600000000000001" x14ac:dyDescent="0.3">
      <c r="A200" s="20"/>
      <c r="B200" s="40"/>
      <c r="C200" s="266"/>
      <c r="D200" s="267"/>
      <c r="E200" s="267"/>
      <c r="F200" s="267"/>
      <c r="G200" s="267"/>
      <c r="H200" s="268"/>
      <c r="I200" s="21">
        <v>2</v>
      </c>
      <c r="J200" s="21">
        <v>4</v>
      </c>
      <c r="K200" s="21">
        <v>0.5</v>
      </c>
      <c r="L200" s="21">
        <v>0.6</v>
      </c>
      <c r="M200" s="266">
        <f t="shared" ref="M200" si="35">J200*K200*L200</f>
        <v>1.2</v>
      </c>
      <c r="N200" s="268"/>
      <c r="O200" s="266">
        <f t="shared" ref="O200" si="36">I200*M200</f>
        <v>2.4</v>
      </c>
      <c r="P200" s="268"/>
      <c r="Q200" s="308" t="s">
        <v>104</v>
      </c>
      <c r="R200" s="285"/>
      <c r="S200" s="285"/>
      <c r="T200" s="286"/>
    </row>
    <row r="201" spans="1:20" ht="18.600000000000001" x14ac:dyDescent="0.3">
      <c r="A201" s="20"/>
      <c r="B201" s="40"/>
      <c r="C201" s="266"/>
      <c r="D201" s="267"/>
      <c r="E201" s="267"/>
      <c r="F201" s="267"/>
      <c r="G201" s="267"/>
      <c r="H201" s="268"/>
      <c r="I201" s="21">
        <v>8</v>
      </c>
      <c r="J201" s="21">
        <v>0.5</v>
      </c>
      <c r="K201" s="21">
        <v>0.5</v>
      </c>
      <c r="L201" s="21">
        <v>1.7</v>
      </c>
      <c r="M201" s="266">
        <f t="shared" ref="M201" si="37">J201*K201*L201</f>
        <v>0.42499999999999999</v>
      </c>
      <c r="N201" s="268"/>
      <c r="O201" s="266">
        <f t="shared" ref="O201" si="38">I201*M201</f>
        <v>3.4</v>
      </c>
      <c r="P201" s="268"/>
      <c r="Q201" s="308" t="s">
        <v>107</v>
      </c>
      <c r="R201" s="285"/>
      <c r="S201" s="285"/>
      <c r="T201" s="286"/>
    </row>
    <row r="202" spans="1:20" ht="18.600000000000001" x14ac:dyDescent="0.3">
      <c r="A202" s="20"/>
      <c r="B202" s="40"/>
      <c r="C202" s="266"/>
      <c r="D202" s="267"/>
      <c r="E202" s="267"/>
      <c r="F202" s="267"/>
      <c r="G202" s="267"/>
      <c r="H202" s="268"/>
      <c r="I202" s="21">
        <v>3</v>
      </c>
      <c r="J202" s="21">
        <v>1</v>
      </c>
      <c r="K202" s="21">
        <v>0.5</v>
      </c>
      <c r="L202" s="21">
        <v>1.7</v>
      </c>
      <c r="M202" s="266">
        <f t="shared" ref="M202" si="39">J202*K202*L202</f>
        <v>0.85</v>
      </c>
      <c r="N202" s="268"/>
      <c r="O202" s="266">
        <f t="shared" ref="O202" si="40">I202*M202</f>
        <v>2.5499999999999998</v>
      </c>
      <c r="P202" s="268"/>
      <c r="Q202" s="308" t="s">
        <v>108</v>
      </c>
      <c r="R202" s="285"/>
      <c r="S202" s="285"/>
      <c r="T202" s="286"/>
    </row>
    <row r="203" spans="1:20" ht="20.399999999999999" x14ac:dyDescent="0.3">
      <c r="A203" s="20"/>
      <c r="B203" s="40"/>
      <c r="C203" s="266"/>
      <c r="D203" s="267"/>
      <c r="E203" s="267"/>
      <c r="F203" s="267"/>
      <c r="G203" s="267"/>
      <c r="H203" s="268"/>
      <c r="I203" s="21"/>
      <c r="J203" s="21"/>
      <c r="K203" s="21"/>
      <c r="L203" s="21"/>
      <c r="M203" s="266"/>
      <c r="N203" s="268"/>
      <c r="O203" s="309">
        <f>SUM(O194:P202)</f>
        <v>57.227199999999996</v>
      </c>
      <c r="P203" s="328"/>
      <c r="Q203" s="330"/>
      <c r="R203" s="331"/>
      <c r="S203" s="331"/>
      <c r="T203" s="332"/>
    </row>
    <row r="204" spans="1:20" ht="37.200000000000003" customHeight="1" x14ac:dyDescent="0.3">
      <c r="A204" s="20"/>
      <c r="B204" s="39">
        <v>80310</v>
      </c>
      <c r="C204" s="269" t="s">
        <v>109</v>
      </c>
      <c r="D204" s="270"/>
      <c r="E204" s="270"/>
      <c r="F204" s="270"/>
      <c r="G204" s="270"/>
      <c r="H204" s="271"/>
      <c r="I204" s="21"/>
      <c r="J204" s="21"/>
      <c r="K204" s="21"/>
      <c r="L204" s="21"/>
      <c r="M204" s="266"/>
      <c r="N204" s="268"/>
      <c r="O204" s="150">
        <v>57.227200000000003</v>
      </c>
      <c r="P204" s="151"/>
      <c r="Q204" s="147"/>
      <c r="R204" s="148"/>
      <c r="S204" s="148"/>
      <c r="T204" s="149"/>
    </row>
    <row r="205" spans="1:20" ht="25.8" customHeight="1" x14ac:dyDescent="0.3">
      <c r="A205" s="20"/>
      <c r="B205" s="88"/>
      <c r="C205" s="144"/>
      <c r="D205" s="145"/>
      <c r="E205" s="145"/>
      <c r="F205" s="145"/>
      <c r="G205" s="145"/>
      <c r="H205" s="146"/>
      <c r="I205" s="21">
        <v>1</v>
      </c>
      <c r="J205" s="21">
        <v>14.82</v>
      </c>
      <c r="K205" s="21">
        <v>13.65</v>
      </c>
      <c r="L205" s="21">
        <v>0.2</v>
      </c>
      <c r="M205" s="266">
        <f>J205*K205*L205</f>
        <v>40.458600000000004</v>
      </c>
      <c r="N205" s="268"/>
      <c r="O205" s="150">
        <f>I205*M205</f>
        <v>40.458600000000004</v>
      </c>
      <c r="P205" s="151"/>
      <c r="Q205" s="147"/>
      <c r="R205" s="148"/>
      <c r="S205" s="148"/>
      <c r="T205" s="149"/>
    </row>
    <row r="206" spans="1:20" ht="20.399999999999999" x14ac:dyDescent="0.3">
      <c r="A206" s="20"/>
      <c r="B206" s="40"/>
      <c r="C206" s="266"/>
      <c r="D206" s="267"/>
      <c r="E206" s="267"/>
      <c r="F206" s="267"/>
      <c r="G206" s="267"/>
      <c r="H206" s="268"/>
      <c r="I206" s="21"/>
      <c r="J206" s="21"/>
      <c r="K206" s="21"/>
      <c r="L206" s="21"/>
      <c r="M206" s="266"/>
      <c r="N206" s="268"/>
      <c r="O206" s="309">
        <f>SUM(O204:P205)</f>
        <v>97.6858</v>
      </c>
      <c r="P206" s="328"/>
      <c r="Q206" s="325" t="s">
        <v>110</v>
      </c>
      <c r="R206" s="326"/>
      <c r="S206" s="326"/>
      <c r="T206" s="327"/>
    </row>
    <row r="207" spans="1:20" ht="45.6" customHeight="1" x14ac:dyDescent="0.3">
      <c r="A207" s="20"/>
      <c r="B207" s="39">
        <v>80304</v>
      </c>
      <c r="C207" s="269" t="s">
        <v>111</v>
      </c>
      <c r="D207" s="270"/>
      <c r="E207" s="270"/>
      <c r="F207" s="270"/>
      <c r="G207" s="270"/>
      <c r="H207" s="271"/>
      <c r="I207" s="21"/>
      <c r="J207" s="21"/>
      <c r="K207" s="21"/>
      <c r="L207" s="21"/>
      <c r="M207" s="266"/>
      <c r="N207" s="268"/>
      <c r="O207" s="266"/>
      <c r="P207" s="268"/>
      <c r="Q207" s="308"/>
      <c r="R207" s="285"/>
      <c r="S207" s="285"/>
      <c r="T207" s="286"/>
    </row>
    <row r="208" spans="1:20" ht="20.399999999999999" x14ac:dyDescent="0.3">
      <c r="A208" s="20"/>
      <c r="B208" s="40"/>
      <c r="C208" s="266"/>
      <c r="D208" s="267"/>
      <c r="E208" s="267"/>
      <c r="F208" s="267"/>
      <c r="G208" s="267"/>
      <c r="H208" s="268"/>
      <c r="I208" s="21"/>
      <c r="J208" s="21"/>
      <c r="K208" s="21"/>
      <c r="L208" s="21"/>
      <c r="M208" s="266"/>
      <c r="N208" s="268"/>
      <c r="O208" s="309">
        <f>SUM(O185:P191)</f>
        <v>9.9994399999999999</v>
      </c>
      <c r="P208" s="328"/>
      <c r="Q208" s="325" t="s">
        <v>112</v>
      </c>
      <c r="R208" s="326"/>
      <c r="S208" s="326"/>
      <c r="T208" s="327"/>
    </row>
    <row r="209" spans="1:20" ht="18.600000000000001" x14ac:dyDescent="0.3">
      <c r="A209" s="20"/>
      <c r="B209" s="40"/>
      <c r="C209" s="266"/>
      <c r="D209" s="267"/>
      <c r="E209" s="267"/>
      <c r="F209" s="267"/>
      <c r="G209" s="267"/>
      <c r="H209" s="268"/>
      <c r="I209" s="21"/>
      <c r="J209" s="21"/>
      <c r="K209" s="21"/>
      <c r="L209" s="21"/>
      <c r="M209" s="266"/>
      <c r="N209" s="268"/>
      <c r="O209" s="266"/>
      <c r="P209" s="268"/>
      <c r="Q209" s="308"/>
      <c r="R209" s="285"/>
      <c r="S209" s="285"/>
      <c r="T209" s="286"/>
    </row>
    <row r="210" spans="1:20" ht="36.6" customHeight="1" x14ac:dyDescent="0.3">
      <c r="A210" s="20"/>
      <c r="B210" s="39">
        <v>80501</v>
      </c>
      <c r="C210" s="269" t="s">
        <v>221</v>
      </c>
      <c r="D210" s="270"/>
      <c r="E210" s="270"/>
      <c r="F210" s="270"/>
      <c r="G210" s="270"/>
      <c r="H210" s="271"/>
      <c r="I210" s="21"/>
      <c r="J210" s="21"/>
      <c r="K210" s="21"/>
      <c r="L210" s="21"/>
      <c r="M210" s="266"/>
      <c r="N210" s="268"/>
      <c r="O210" s="266"/>
      <c r="P210" s="268"/>
      <c r="Q210" s="308"/>
      <c r="R210" s="285"/>
      <c r="S210" s="285"/>
      <c r="T210" s="286"/>
    </row>
    <row r="211" spans="1:20" ht="18.600000000000001" x14ac:dyDescent="0.3">
      <c r="A211" s="20"/>
      <c r="B211" s="40"/>
      <c r="C211" s="266"/>
      <c r="D211" s="267"/>
      <c r="E211" s="267"/>
      <c r="F211" s="267"/>
      <c r="G211" s="267"/>
      <c r="H211" s="268"/>
      <c r="I211" s="21">
        <v>6</v>
      </c>
      <c r="J211" s="21">
        <v>0.3</v>
      </c>
      <c r="K211" s="21">
        <v>0.35</v>
      </c>
      <c r="L211" s="21">
        <v>5</v>
      </c>
      <c r="M211" s="266">
        <f>J211*K211*L211</f>
        <v>0.52500000000000002</v>
      </c>
      <c r="N211" s="268"/>
      <c r="O211" s="266">
        <f>I211*M211</f>
        <v>3.1500000000000004</v>
      </c>
      <c r="P211" s="268"/>
      <c r="Q211" s="308" t="s">
        <v>113</v>
      </c>
      <c r="R211" s="285"/>
      <c r="S211" s="285"/>
      <c r="T211" s="286"/>
    </row>
    <row r="212" spans="1:20" ht="18.600000000000001" x14ac:dyDescent="0.3">
      <c r="A212" s="20"/>
      <c r="B212" s="40"/>
      <c r="C212" s="266"/>
      <c r="D212" s="267"/>
      <c r="E212" s="267"/>
      <c r="F212" s="267"/>
      <c r="G212" s="267"/>
      <c r="H212" s="268"/>
      <c r="I212" s="21">
        <v>6</v>
      </c>
      <c r="J212" s="21">
        <v>0.4</v>
      </c>
      <c r="K212" s="21">
        <v>0.35</v>
      </c>
      <c r="L212" s="21">
        <v>5</v>
      </c>
      <c r="M212" s="266">
        <f>J212*K212*L212</f>
        <v>0.7</v>
      </c>
      <c r="N212" s="268"/>
      <c r="O212" s="266">
        <f>I212*M212</f>
        <v>4.1999999999999993</v>
      </c>
      <c r="P212" s="268"/>
      <c r="Q212" s="308" t="s">
        <v>114</v>
      </c>
      <c r="R212" s="285"/>
      <c r="S212" s="285"/>
      <c r="T212" s="286"/>
    </row>
    <row r="213" spans="1:20" ht="20.399999999999999" x14ac:dyDescent="0.3">
      <c r="A213" s="20"/>
      <c r="B213" s="40"/>
      <c r="C213" s="266"/>
      <c r="D213" s="267"/>
      <c r="E213" s="267"/>
      <c r="F213" s="267"/>
      <c r="G213" s="267"/>
      <c r="H213" s="268"/>
      <c r="I213" s="21"/>
      <c r="J213" s="21"/>
      <c r="K213" s="21"/>
      <c r="L213" s="21"/>
      <c r="M213" s="266"/>
      <c r="N213" s="268"/>
      <c r="O213" s="309">
        <f>SUM(O211:P212)</f>
        <v>7.35</v>
      </c>
      <c r="P213" s="328"/>
      <c r="Q213" s="309" t="s">
        <v>115</v>
      </c>
      <c r="R213" s="310"/>
      <c r="S213" s="310"/>
      <c r="T213" s="311"/>
    </row>
    <row r="214" spans="1:20" ht="45.6" customHeight="1" x14ac:dyDescent="0.3">
      <c r="A214" s="20"/>
      <c r="B214" s="39">
        <v>80801</v>
      </c>
      <c r="C214" s="269" t="s">
        <v>116</v>
      </c>
      <c r="D214" s="270"/>
      <c r="E214" s="270"/>
      <c r="F214" s="270"/>
      <c r="G214" s="270"/>
      <c r="H214" s="271"/>
      <c r="I214" s="21"/>
      <c r="J214" s="21"/>
      <c r="K214" s="21"/>
      <c r="L214" s="21"/>
      <c r="M214" s="266"/>
      <c r="N214" s="268"/>
      <c r="O214" s="266"/>
      <c r="P214" s="268"/>
      <c r="Q214" s="308"/>
      <c r="R214" s="285"/>
      <c r="S214" s="285"/>
      <c r="T214" s="286"/>
    </row>
    <row r="215" spans="1:20" ht="18.600000000000001" x14ac:dyDescent="0.3">
      <c r="A215" s="20"/>
      <c r="B215" s="40"/>
      <c r="C215" s="266"/>
      <c r="D215" s="267"/>
      <c r="E215" s="267"/>
      <c r="F215" s="267"/>
      <c r="G215" s="267"/>
      <c r="H215" s="268"/>
      <c r="I215" s="21"/>
      <c r="J215" s="21"/>
      <c r="K215" s="21"/>
      <c r="L215" s="21"/>
      <c r="M215" s="266"/>
      <c r="N215" s="268"/>
      <c r="O215" s="329">
        <v>27.5</v>
      </c>
      <c r="P215" s="271"/>
      <c r="Q215" s="330"/>
      <c r="R215" s="331"/>
      <c r="S215" s="331"/>
      <c r="T215" s="332"/>
    </row>
    <row r="216" spans="1:20" ht="40.799999999999997" customHeight="1" x14ac:dyDescent="0.3">
      <c r="A216" s="20"/>
      <c r="B216" s="87">
        <v>80104</v>
      </c>
      <c r="C216" s="269" t="s">
        <v>233</v>
      </c>
      <c r="D216" s="270"/>
      <c r="E216" s="270"/>
      <c r="F216" s="270"/>
      <c r="G216" s="270"/>
      <c r="H216" s="271"/>
      <c r="I216" s="21"/>
      <c r="J216" s="21"/>
      <c r="K216" s="21"/>
      <c r="L216" s="21"/>
      <c r="M216" s="266"/>
      <c r="N216" s="268"/>
      <c r="O216" s="150"/>
      <c r="P216" s="151"/>
      <c r="Q216" s="333"/>
      <c r="R216" s="334"/>
      <c r="S216" s="334"/>
      <c r="T216" s="335"/>
    </row>
    <row r="217" spans="1:20" ht="18.600000000000001" x14ac:dyDescent="0.3">
      <c r="A217" s="20"/>
      <c r="B217" s="40"/>
      <c r="C217" s="266"/>
      <c r="D217" s="267"/>
      <c r="E217" s="267"/>
      <c r="F217" s="267"/>
      <c r="G217" s="267"/>
      <c r="H217" s="268"/>
      <c r="I217" s="21">
        <v>1</v>
      </c>
      <c r="J217" s="21">
        <v>13.6</v>
      </c>
      <c r="K217" s="21">
        <v>5.5</v>
      </c>
      <c r="L217" s="21">
        <v>0.1</v>
      </c>
      <c r="M217" s="266">
        <f>J217*K217*L217</f>
        <v>7.48</v>
      </c>
      <c r="N217" s="268"/>
      <c r="O217" s="150">
        <f>I217*M217</f>
        <v>7.48</v>
      </c>
      <c r="P217" s="151"/>
      <c r="Q217" s="263" t="s">
        <v>234</v>
      </c>
      <c r="R217" s="264"/>
      <c r="S217" s="264"/>
      <c r="T217" s="265"/>
    </row>
    <row r="218" spans="1:20" ht="37.799999999999997" customHeight="1" x14ac:dyDescent="0.3">
      <c r="A218" s="20"/>
      <c r="B218" s="87">
        <v>80105</v>
      </c>
      <c r="C218" s="269" t="s">
        <v>233</v>
      </c>
      <c r="D218" s="270"/>
      <c r="E218" s="270"/>
      <c r="F218" s="270"/>
      <c r="G218" s="270"/>
      <c r="H218" s="271"/>
      <c r="I218" s="21"/>
      <c r="J218" s="21"/>
      <c r="K218" s="21"/>
      <c r="L218" s="21"/>
      <c r="M218" s="266">
        <f t="shared" ref="M218:M222" si="41">J218*K218*L218</f>
        <v>0</v>
      </c>
      <c r="N218" s="268"/>
      <c r="O218" s="150">
        <f t="shared" ref="O218:O222" si="42">I218*M218</f>
        <v>0</v>
      </c>
      <c r="P218" s="151"/>
      <c r="Q218" s="147"/>
      <c r="R218" s="148"/>
      <c r="S218" s="148"/>
      <c r="T218" s="149"/>
    </row>
    <row r="219" spans="1:20" ht="37.799999999999997" customHeight="1" x14ac:dyDescent="0.3">
      <c r="A219" s="20"/>
      <c r="B219" s="129"/>
      <c r="C219" s="144"/>
      <c r="D219" s="145"/>
      <c r="E219" s="145"/>
      <c r="F219" s="145"/>
      <c r="G219" s="145"/>
      <c r="H219" s="146"/>
      <c r="I219" s="21">
        <v>1</v>
      </c>
      <c r="J219" s="139"/>
      <c r="K219" s="139"/>
      <c r="L219" s="139"/>
      <c r="M219" s="150"/>
      <c r="N219" s="151"/>
      <c r="O219" s="150">
        <v>7.76</v>
      </c>
      <c r="P219" s="151"/>
      <c r="Q219" s="147" t="s">
        <v>340</v>
      </c>
      <c r="R219" s="148"/>
      <c r="S219" s="148"/>
      <c r="T219" s="149"/>
    </row>
    <row r="220" spans="1:20" ht="25.8" customHeight="1" x14ac:dyDescent="0.3">
      <c r="A220" s="20"/>
      <c r="B220" s="40"/>
      <c r="C220" s="266"/>
      <c r="D220" s="267"/>
      <c r="E220" s="267"/>
      <c r="F220" s="267"/>
      <c r="G220" s="267"/>
      <c r="H220" s="268"/>
      <c r="I220" s="21">
        <v>1</v>
      </c>
      <c r="J220" s="21">
        <v>14.65</v>
      </c>
      <c r="K220" s="21">
        <v>13.65</v>
      </c>
      <c r="L220" s="21">
        <v>0.2</v>
      </c>
      <c r="M220" s="266">
        <f t="shared" si="41"/>
        <v>39.994500000000002</v>
      </c>
      <c r="N220" s="268"/>
      <c r="O220" s="150">
        <f t="shared" si="42"/>
        <v>39.994500000000002</v>
      </c>
      <c r="P220" s="151"/>
      <c r="Q220" s="263" t="s">
        <v>282</v>
      </c>
      <c r="R220" s="264"/>
      <c r="S220" s="264"/>
      <c r="T220" s="265"/>
    </row>
    <row r="221" spans="1:20" ht="39.6" customHeight="1" x14ac:dyDescent="0.3">
      <c r="A221" s="20"/>
      <c r="B221" s="107">
        <v>80201</v>
      </c>
      <c r="C221" s="269" t="s">
        <v>280</v>
      </c>
      <c r="D221" s="270"/>
      <c r="E221" s="270"/>
      <c r="F221" s="270"/>
      <c r="G221" s="270"/>
      <c r="H221" s="271"/>
      <c r="I221" s="21"/>
      <c r="J221" s="21"/>
      <c r="K221" s="21"/>
      <c r="L221" s="21"/>
      <c r="M221" s="266">
        <f t="shared" si="41"/>
        <v>0</v>
      </c>
      <c r="N221" s="268"/>
      <c r="O221" s="150">
        <f t="shared" si="42"/>
        <v>0</v>
      </c>
      <c r="P221" s="151"/>
      <c r="Q221" s="263"/>
      <c r="R221" s="264"/>
      <c r="S221" s="264"/>
      <c r="T221" s="265"/>
    </row>
    <row r="222" spans="1:20" ht="19.2" thickBot="1" x14ac:dyDescent="0.35">
      <c r="A222" s="20"/>
      <c r="B222" s="40"/>
      <c r="C222" s="266"/>
      <c r="D222" s="267"/>
      <c r="E222" s="267"/>
      <c r="F222" s="267"/>
      <c r="G222" s="267"/>
      <c r="H222" s="268"/>
      <c r="I222" s="21">
        <v>1</v>
      </c>
      <c r="J222" s="21">
        <v>13.6</v>
      </c>
      <c r="K222" s="21">
        <v>5.5</v>
      </c>
      <c r="L222" s="21">
        <v>0.1</v>
      </c>
      <c r="M222" s="266">
        <f t="shared" si="41"/>
        <v>7.48</v>
      </c>
      <c r="N222" s="268"/>
      <c r="O222" s="150">
        <f t="shared" si="42"/>
        <v>7.48</v>
      </c>
      <c r="P222" s="151"/>
      <c r="Q222" s="308" t="s">
        <v>281</v>
      </c>
      <c r="R222" s="285"/>
      <c r="S222" s="285"/>
      <c r="T222" s="286"/>
    </row>
    <row r="223" spans="1:20" ht="16.8" thickTop="1" thickBot="1" x14ac:dyDescent="0.35">
      <c r="A223" s="370"/>
      <c r="B223" s="371"/>
      <c r="C223" s="371"/>
      <c r="D223" s="371"/>
      <c r="E223" s="371"/>
      <c r="F223" s="371"/>
      <c r="G223" s="371"/>
      <c r="H223" s="371"/>
      <c r="I223" s="371"/>
      <c r="J223" s="371"/>
      <c r="K223" s="372"/>
      <c r="L223" s="372"/>
      <c r="M223" s="372"/>
      <c r="N223" s="373"/>
      <c r="O223" s="374"/>
      <c r="P223" s="373"/>
      <c r="Q223" s="375"/>
      <c r="R223" s="376"/>
      <c r="S223" s="376"/>
      <c r="T223" s="377"/>
    </row>
    <row r="224" spans="1:20" ht="19.8" thickTop="1" thickBot="1" x14ac:dyDescent="0.35">
      <c r="A224" s="25"/>
      <c r="B224" s="26"/>
      <c r="C224" s="26"/>
      <c r="D224" s="26"/>
      <c r="E224" s="26"/>
      <c r="F224" s="26"/>
      <c r="G224" s="26"/>
      <c r="H224" s="26"/>
      <c r="I224" s="27"/>
      <c r="J224" s="26"/>
      <c r="K224" s="26"/>
      <c r="L224" s="28"/>
      <c r="M224" s="28"/>
      <c r="N224" s="28"/>
      <c r="O224" s="28"/>
      <c r="P224" s="26"/>
      <c r="Q224" s="26"/>
      <c r="R224" s="26"/>
      <c r="S224" s="26"/>
      <c r="T224" s="26"/>
    </row>
    <row r="225" spans="1:20" ht="15" thickTop="1" x14ac:dyDescent="0.3">
      <c r="A225" s="437" t="s">
        <v>19</v>
      </c>
      <c r="B225" s="438"/>
      <c r="C225" s="438"/>
      <c r="D225" s="438"/>
      <c r="E225" s="438"/>
      <c r="F225" s="438"/>
      <c r="G225" s="443" t="s">
        <v>20</v>
      </c>
      <c r="H225" s="444"/>
      <c r="I225" s="444"/>
      <c r="J225" s="444"/>
      <c r="K225" s="444"/>
      <c r="L225" s="445"/>
      <c r="M225" s="443" t="s">
        <v>21</v>
      </c>
      <c r="N225" s="444"/>
      <c r="O225" s="444"/>
      <c r="P225" s="444"/>
      <c r="Q225" s="444"/>
      <c r="R225" s="444"/>
      <c r="S225" s="444"/>
      <c r="T225" s="445"/>
    </row>
    <row r="226" spans="1:20" x14ac:dyDescent="0.3">
      <c r="A226" s="439"/>
      <c r="B226" s="440"/>
      <c r="C226" s="440"/>
      <c r="D226" s="440"/>
      <c r="E226" s="440"/>
      <c r="F226" s="440"/>
      <c r="G226" s="446"/>
      <c r="H226" s="447"/>
      <c r="I226" s="447"/>
      <c r="J226" s="447"/>
      <c r="K226" s="447"/>
      <c r="L226" s="448"/>
      <c r="M226" s="446"/>
      <c r="N226" s="447"/>
      <c r="O226" s="447"/>
      <c r="P226" s="447"/>
      <c r="Q226" s="447"/>
      <c r="R226" s="447"/>
      <c r="S226" s="447"/>
      <c r="T226" s="448"/>
    </row>
    <row r="227" spans="1:20" ht="15" thickBot="1" x14ac:dyDescent="0.35">
      <c r="A227" s="441"/>
      <c r="B227" s="442"/>
      <c r="C227" s="442"/>
      <c r="D227" s="442"/>
      <c r="E227" s="442"/>
      <c r="F227" s="442"/>
      <c r="G227" s="449"/>
      <c r="H227" s="450"/>
      <c r="I227" s="450"/>
      <c r="J227" s="450"/>
      <c r="K227" s="450"/>
      <c r="L227" s="451"/>
      <c r="M227" s="449"/>
      <c r="N227" s="450"/>
      <c r="O227" s="450"/>
      <c r="P227" s="450"/>
      <c r="Q227" s="450"/>
      <c r="R227" s="450"/>
      <c r="S227" s="450"/>
      <c r="T227" s="451"/>
    </row>
    <row r="229" spans="1:20" ht="15" thickBot="1" x14ac:dyDescent="0.35"/>
    <row r="230" spans="1:20" ht="22.8" thickTop="1" thickBot="1" x14ac:dyDescent="0.35">
      <c r="A230" s="212" t="s">
        <v>0</v>
      </c>
      <c r="B230" s="213"/>
      <c r="C230" s="213"/>
      <c r="D230" s="213"/>
      <c r="E230" s="213"/>
      <c r="F230" s="213"/>
      <c r="G230" s="213"/>
      <c r="H230" s="213"/>
      <c r="I230" s="213"/>
      <c r="J230" s="213"/>
      <c r="K230" s="213"/>
      <c r="L230" s="213"/>
      <c r="M230" s="213"/>
      <c r="N230" s="213"/>
      <c r="O230" s="213"/>
      <c r="P230" s="213"/>
      <c r="Q230" s="213"/>
      <c r="R230" s="213"/>
      <c r="S230" s="213"/>
      <c r="T230" s="214"/>
    </row>
    <row r="231" spans="1:20" ht="18" thickTop="1" thickBot="1" x14ac:dyDescent="0.35">
      <c r="A231" s="1"/>
      <c r="B231" s="2"/>
      <c r="C231" s="2"/>
      <c r="D231" s="2"/>
      <c r="E231" s="2"/>
      <c r="F231" s="2"/>
      <c r="G231" s="2"/>
      <c r="H231" s="2"/>
      <c r="I231" s="2"/>
      <c r="J231" s="2"/>
      <c r="K231" s="2"/>
      <c r="L231" s="1"/>
      <c r="M231" s="1"/>
      <c r="N231" s="1"/>
      <c r="O231" s="1"/>
      <c r="P231" s="2"/>
      <c r="Q231" s="2"/>
      <c r="R231" s="2"/>
      <c r="S231" s="2"/>
      <c r="T231" s="2"/>
    </row>
    <row r="232" spans="1:20" ht="16.8" thickBot="1" x14ac:dyDescent="0.35">
      <c r="A232" s="215" t="s">
        <v>1</v>
      </c>
      <c r="B232" s="216"/>
      <c r="C232" s="216"/>
      <c r="D232" s="3">
        <v>1404</v>
      </c>
      <c r="E232" s="4" t="s">
        <v>117</v>
      </c>
      <c r="F232" s="453" t="s">
        <v>118</v>
      </c>
      <c r="G232" s="453"/>
      <c r="H232" s="453"/>
      <c r="I232" s="218" t="s">
        <v>3</v>
      </c>
      <c r="J232" s="217"/>
      <c r="K232" s="217"/>
      <c r="L232" s="217"/>
      <c r="M232" s="217"/>
      <c r="N232" s="219"/>
      <c r="O232" s="218" t="s">
        <v>4</v>
      </c>
      <c r="P232" s="217"/>
      <c r="Q232" s="217"/>
      <c r="R232" s="219"/>
      <c r="S232" s="4" t="s">
        <v>5</v>
      </c>
      <c r="T232" s="5"/>
    </row>
    <row r="233" spans="1:20" ht="17.399999999999999" thickBot="1" x14ac:dyDescent="0.35">
      <c r="A233" s="6"/>
      <c r="B233" s="2"/>
      <c r="C233" s="2"/>
      <c r="D233" s="2"/>
      <c r="E233" s="2"/>
      <c r="F233" s="2"/>
      <c r="G233" s="2"/>
      <c r="H233" s="2"/>
      <c r="I233" s="7"/>
      <c r="J233" s="2"/>
      <c r="K233" s="2"/>
      <c r="L233" s="1"/>
      <c r="M233" s="1"/>
      <c r="N233" s="1"/>
      <c r="O233" s="1"/>
      <c r="P233" s="2"/>
      <c r="Q233" s="2"/>
      <c r="R233" s="2"/>
      <c r="S233" s="2"/>
      <c r="T233" s="2"/>
    </row>
    <row r="234" spans="1:20" ht="16.8" thickTop="1" x14ac:dyDescent="0.3">
      <c r="A234" s="220" t="s">
        <v>6</v>
      </c>
      <c r="B234" s="222" t="s">
        <v>3</v>
      </c>
      <c r="C234" s="224" t="s">
        <v>7</v>
      </c>
      <c r="D234" s="224"/>
      <c r="E234" s="224"/>
      <c r="F234" s="224"/>
      <c r="G234" s="224"/>
      <c r="H234" s="225"/>
      <c r="I234" s="228" t="s">
        <v>8</v>
      </c>
      <c r="J234" s="230" t="s">
        <v>9</v>
      </c>
      <c r="K234" s="231"/>
      <c r="L234" s="232"/>
      <c r="M234" s="8" t="s">
        <v>10</v>
      </c>
      <c r="N234" s="9" t="s">
        <v>11</v>
      </c>
      <c r="O234" s="10" t="s">
        <v>12</v>
      </c>
      <c r="P234" s="11" t="s">
        <v>13</v>
      </c>
      <c r="Q234" s="233" t="s">
        <v>14</v>
      </c>
      <c r="R234" s="234"/>
      <c r="S234" s="234"/>
      <c r="T234" s="235"/>
    </row>
    <row r="235" spans="1:20" ht="16.8" x14ac:dyDescent="0.3">
      <c r="A235" s="221"/>
      <c r="B235" s="223"/>
      <c r="C235" s="226"/>
      <c r="D235" s="226"/>
      <c r="E235" s="226"/>
      <c r="F235" s="226"/>
      <c r="G235" s="226"/>
      <c r="H235" s="227"/>
      <c r="I235" s="229"/>
      <c r="J235" s="193"/>
      <c r="K235" s="194"/>
      <c r="L235" s="12" t="s">
        <v>87</v>
      </c>
      <c r="M235" s="193" t="s">
        <v>17</v>
      </c>
      <c r="N235" s="194"/>
      <c r="O235" s="239" t="s">
        <v>18</v>
      </c>
      <c r="P235" s="240"/>
      <c r="Q235" s="236"/>
      <c r="R235" s="237"/>
      <c r="S235" s="237"/>
      <c r="T235" s="238"/>
    </row>
    <row r="236" spans="1:20" ht="78" customHeight="1" x14ac:dyDescent="0.3">
      <c r="A236" s="82"/>
      <c r="B236" s="84" t="s">
        <v>217</v>
      </c>
      <c r="C236" s="454" t="s">
        <v>210</v>
      </c>
      <c r="D236" s="455"/>
      <c r="E236" s="455"/>
      <c r="F236" s="455"/>
      <c r="G236" s="455"/>
      <c r="H236" s="456"/>
      <c r="I236" s="42"/>
      <c r="J236" s="180"/>
      <c r="K236" s="186"/>
      <c r="L236" s="42"/>
      <c r="M236" s="180"/>
      <c r="N236" s="186"/>
      <c r="O236" s="180"/>
      <c r="P236" s="186"/>
      <c r="Q236" s="181"/>
      <c r="R236" s="181"/>
      <c r="S236" s="181"/>
      <c r="T236" s="182"/>
    </row>
    <row r="237" spans="1:20" ht="18.600000000000001" x14ac:dyDescent="0.3">
      <c r="A237" s="82"/>
      <c r="B237" s="85"/>
      <c r="C237" s="301"/>
      <c r="D237" s="302"/>
      <c r="E237" s="302"/>
      <c r="F237" s="302"/>
      <c r="G237" s="302"/>
      <c r="H237" s="303"/>
      <c r="I237" s="42">
        <v>6</v>
      </c>
      <c r="J237" s="180"/>
      <c r="K237" s="186"/>
      <c r="L237" s="42"/>
      <c r="M237" s="180">
        <v>1080.94</v>
      </c>
      <c r="N237" s="186"/>
      <c r="O237" s="180">
        <f>I237*M237</f>
        <v>6485.64</v>
      </c>
      <c r="P237" s="186"/>
      <c r="Q237" s="181" t="s">
        <v>190</v>
      </c>
      <c r="R237" s="181"/>
      <c r="S237" s="181"/>
      <c r="T237" s="182"/>
    </row>
    <row r="238" spans="1:20" ht="18.600000000000001" x14ac:dyDescent="0.3">
      <c r="A238" s="82"/>
      <c r="B238" s="85"/>
      <c r="C238" s="301"/>
      <c r="D238" s="302"/>
      <c r="E238" s="302"/>
      <c r="F238" s="302"/>
      <c r="G238" s="302"/>
      <c r="H238" s="303"/>
      <c r="I238" s="42">
        <v>6</v>
      </c>
      <c r="J238" s="180"/>
      <c r="K238" s="186"/>
      <c r="L238" s="42"/>
      <c r="M238" s="180">
        <v>1021.71</v>
      </c>
      <c r="N238" s="186"/>
      <c r="O238" s="180">
        <f>I238*M238</f>
        <v>6130.26</v>
      </c>
      <c r="P238" s="186"/>
      <c r="Q238" s="181" t="s">
        <v>191</v>
      </c>
      <c r="R238" s="181"/>
      <c r="S238" s="181"/>
      <c r="T238" s="182"/>
    </row>
    <row r="239" spans="1:20" ht="18.600000000000001" x14ac:dyDescent="0.3">
      <c r="A239" s="82"/>
      <c r="B239" s="85"/>
      <c r="C239" s="301"/>
      <c r="D239" s="302"/>
      <c r="E239" s="302"/>
      <c r="F239" s="302"/>
      <c r="G239" s="302"/>
      <c r="H239" s="303"/>
      <c r="I239" s="42"/>
      <c r="J239" s="180"/>
      <c r="K239" s="186"/>
      <c r="L239" s="42"/>
      <c r="M239" s="180"/>
      <c r="N239" s="186"/>
      <c r="O239" s="180"/>
      <c r="P239" s="186"/>
      <c r="Q239" s="180"/>
      <c r="R239" s="181"/>
      <c r="S239" s="181"/>
      <c r="T239" s="182"/>
    </row>
    <row r="240" spans="1:20" ht="57" customHeight="1" x14ac:dyDescent="0.3">
      <c r="A240" s="82"/>
      <c r="B240" s="84" t="s">
        <v>192</v>
      </c>
      <c r="C240" s="454" t="s">
        <v>193</v>
      </c>
      <c r="D240" s="455"/>
      <c r="E240" s="455"/>
      <c r="F240" s="455"/>
      <c r="G240" s="455"/>
      <c r="H240" s="456"/>
      <c r="I240" s="42">
        <f>6*2</f>
        <v>12</v>
      </c>
      <c r="J240" s="180">
        <v>3.95</v>
      </c>
      <c r="K240" s="186"/>
      <c r="L240" s="42">
        <v>30.7</v>
      </c>
      <c r="M240" s="180">
        <f>J240*L240</f>
        <v>121.265</v>
      </c>
      <c r="N240" s="186"/>
      <c r="O240" s="180">
        <f>I240*M240</f>
        <v>1455.18</v>
      </c>
      <c r="P240" s="186"/>
      <c r="Q240" s="180" t="s">
        <v>189</v>
      </c>
      <c r="R240" s="181"/>
      <c r="S240" s="181"/>
      <c r="T240" s="182"/>
    </row>
    <row r="241" spans="1:20" ht="18.600000000000001" x14ac:dyDescent="0.3">
      <c r="A241" s="82"/>
      <c r="B241" s="85"/>
      <c r="C241" s="301"/>
      <c r="D241" s="302"/>
      <c r="E241" s="302"/>
      <c r="F241" s="302"/>
      <c r="G241" s="302"/>
      <c r="H241" s="303"/>
      <c r="I241" s="42"/>
      <c r="J241" s="180"/>
      <c r="K241" s="186"/>
      <c r="L241" s="42"/>
      <c r="M241" s="180"/>
      <c r="N241" s="186"/>
      <c r="O241" s="180"/>
      <c r="P241" s="186"/>
      <c r="Q241" s="180"/>
      <c r="R241" s="181"/>
      <c r="S241" s="181"/>
      <c r="T241" s="182"/>
    </row>
    <row r="242" spans="1:20" ht="18.600000000000001" x14ac:dyDescent="0.3">
      <c r="A242" s="82"/>
      <c r="B242" s="85"/>
      <c r="C242" s="301"/>
      <c r="D242" s="302"/>
      <c r="E242" s="302"/>
      <c r="F242" s="302"/>
      <c r="G242" s="302"/>
      <c r="H242" s="303"/>
      <c r="I242" s="42"/>
      <c r="J242" s="180"/>
      <c r="K242" s="186"/>
      <c r="L242" s="42"/>
      <c r="M242" s="180"/>
      <c r="N242" s="186"/>
      <c r="O242" s="180"/>
      <c r="P242" s="186"/>
      <c r="Q242" s="180"/>
      <c r="R242" s="181"/>
      <c r="S242" s="181"/>
      <c r="T242" s="182"/>
    </row>
    <row r="243" spans="1:20" ht="18.600000000000001" x14ac:dyDescent="0.3">
      <c r="A243" s="82"/>
      <c r="B243" s="85"/>
      <c r="C243" s="301"/>
      <c r="D243" s="302"/>
      <c r="E243" s="302"/>
      <c r="F243" s="302"/>
      <c r="G243" s="302"/>
      <c r="H243" s="303"/>
      <c r="I243" s="42"/>
      <c r="J243" s="180"/>
      <c r="K243" s="186"/>
      <c r="L243" s="42"/>
      <c r="M243" s="180"/>
      <c r="N243" s="186"/>
      <c r="O243" s="180"/>
      <c r="P243" s="186"/>
      <c r="Q243" s="180"/>
      <c r="R243" s="181"/>
      <c r="S243" s="181"/>
      <c r="T243" s="182"/>
    </row>
    <row r="244" spans="1:20" ht="18.600000000000001" x14ac:dyDescent="0.3">
      <c r="A244" s="82"/>
      <c r="B244" s="85"/>
      <c r="C244" s="301"/>
      <c r="D244" s="302"/>
      <c r="E244" s="302"/>
      <c r="F244" s="302"/>
      <c r="G244" s="302"/>
      <c r="H244" s="303"/>
      <c r="I244" s="42"/>
      <c r="J244" s="180"/>
      <c r="K244" s="186"/>
      <c r="L244" s="42"/>
      <c r="M244" s="180"/>
      <c r="N244" s="186"/>
      <c r="O244" s="180"/>
      <c r="P244" s="186"/>
      <c r="Q244" s="180"/>
      <c r="R244" s="181"/>
      <c r="S244" s="181"/>
      <c r="T244" s="182"/>
    </row>
    <row r="245" spans="1:20" ht="18.600000000000001" x14ac:dyDescent="0.3">
      <c r="A245" s="82"/>
      <c r="B245" s="85"/>
      <c r="C245" s="301"/>
      <c r="D245" s="302"/>
      <c r="E245" s="302"/>
      <c r="F245" s="302"/>
      <c r="G245" s="302"/>
      <c r="H245" s="303"/>
      <c r="I245" s="42"/>
      <c r="J245" s="180"/>
      <c r="K245" s="186"/>
      <c r="L245" s="42"/>
      <c r="M245" s="180"/>
      <c r="N245" s="186"/>
      <c r="O245" s="180"/>
      <c r="P245" s="186"/>
      <c r="Q245" s="181"/>
      <c r="R245" s="181"/>
      <c r="S245" s="181"/>
      <c r="T245" s="182"/>
    </row>
    <row r="246" spans="1:20" ht="18.600000000000001" x14ac:dyDescent="0.3">
      <c r="A246" s="82"/>
      <c r="B246" s="85"/>
      <c r="C246" s="301"/>
      <c r="D246" s="302"/>
      <c r="E246" s="302"/>
      <c r="F246" s="302"/>
      <c r="G246" s="302"/>
      <c r="H246" s="303"/>
      <c r="I246" s="42"/>
      <c r="J246" s="180"/>
      <c r="K246" s="186"/>
      <c r="L246" s="42"/>
      <c r="M246" s="180"/>
      <c r="N246" s="186"/>
      <c r="O246" s="180"/>
      <c r="P246" s="186"/>
      <c r="Q246" s="181"/>
      <c r="R246" s="181"/>
      <c r="S246" s="181"/>
      <c r="T246" s="182"/>
    </row>
    <row r="247" spans="1:20" ht="52.8" customHeight="1" x14ac:dyDescent="0.3">
      <c r="A247" s="82"/>
      <c r="B247" s="84" t="s">
        <v>194</v>
      </c>
      <c r="C247" s="454" t="s">
        <v>195</v>
      </c>
      <c r="D247" s="455"/>
      <c r="E247" s="455"/>
      <c r="F247" s="455"/>
      <c r="G247" s="455"/>
      <c r="H247" s="456"/>
      <c r="I247" s="42"/>
      <c r="J247" s="180"/>
      <c r="K247" s="186"/>
      <c r="L247" s="42"/>
      <c r="M247" s="180"/>
      <c r="N247" s="186"/>
      <c r="O247" s="180"/>
      <c r="P247" s="186"/>
      <c r="Q247" s="180"/>
      <c r="R247" s="181"/>
      <c r="S247" s="181"/>
      <c r="T247" s="182"/>
    </row>
    <row r="248" spans="1:20" ht="18.600000000000001" x14ac:dyDescent="0.3">
      <c r="A248" s="82"/>
      <c r="B248" s="85"/>
      <c r="C248" s="301"/>
      <c r="D248" s="302"/>
      <c r="E248" s="302"/>
      <c r="F248" s="302"/>
      <c r="G248" s="302"/>
      <c r="H248" s="303"/>
      <c r="I248" s="42">
        <v>6</v>
      </c>
      <c r="J248" s="180">
        <v>2.16</v>
      </c>
      <c r="K248" s="186"/>
      <c r="L248" s="42">
        <v>18.8</v>
      </c>
      <c r="M248" s="180">
        <f>J248*L248</f>
        <v>40.608000000000004</v>
      </c>
      <c r="N248" s="186"/>
      <c r="O248" s="180">
        <f>I248*M248</f>
        <v>243.64800000000002</v>
      </c>
      <c r="P248" s="186"/>
      <c r="Q248" s="180" t="s">
        <v>186</v>
      </c>
      <c r="R248" s="181"/>
      <c r="S248" s="181"/>
      <c r="T248" s="182"/>
    </row>
    <row r="249" spans="1:20" ht="18.600000000000001" x14ac:dyDescent="0.3">
      <c r="A249" s="82"/>
      <c r="B249" s="85"/>
      <c r="C249" s="301"/>
      <c r="D249" s="302"/>
      <c r="E249" s="302"/>
      <c r="F249" s="302"/>
      <c r="G249" s="302"/>
      <c r="H249" s="303"/>
      <c r="I249" s="42">
        <v>14</v>
      </c>
      <c r="J249" s="180">
        <v>5.6</v>
      </c>
      <c r="K249" s="186"/>
      <c r="L249" s="42">
        <v>18.8</v>
      </c>
      <c r="M249" s="180">
        <f>J249*L249</f>
        <v>105.28</v>
      </c>
      <c r="N249" s="186"/>
      <c r="O249" s="180">
        <f t="shared" ref="O249:O250" si="43">I249*M249</f>
        <v>1473.92</v>
      </c>
      <c r="P249" s="186"/>
      <c r="Q249" s="180" t="s">
        <v>187</v>
      </c>
      <c r="R249" s="181"/>
      <c r="S249" s="181"/>
      <c r="T249" s="182"/>
    </row>
    <row r="250" spans="1:20" ht="18.600000000000001" x14ac:dyDescent="0.3">
      <c r="A250" s="82"/>
      <c r="B250" s="85"/>
      <c r="C250" s="301"/>
      <c r="D250" s="302"/>
      <c r="E250" s="302"/>
      <c r="F250" s="302"/>
      <c r="G250" s="302"/>
      <c r="H250" s="303"/>
      <c r="I250" s="42">
        <v>2</v>
      </c>
      <c r="J250" s="180">
        <v>1.1000000000000001</v>
      </c>
      <c r="K250" s="186"/>
      <c r="L250" s="42">
        <v>26.2</v>
      </c>
      <c r="M250" s="180">
        <f t="shared" ref="M250" si="44">J250*L250</f>
        <v>28.82</v>
      </c>
      <c r="N250" s="186"/>
      <c r="O250" s="180">
        <f t="shared" si="43"/>
        <v>57.64</v>
      </c>
      <c r="P250" s="186"/>
      <c r="Q250" s="181" t="s">
        <v>188</v>
      </c>
      <c r="R250" s="181"/>
      <c r="S250" s="181"/>
      <c r="T250" s="182"/>
    </row>
    <row r="251" spans="1:20" ht="18.600000000000001" x14ac:dyDescent="0.3">
      <c r="A251" s="82"/>
      <c r="B251" s="85"/>
      <c r="C251" s="301"/>
      <c r="D251" s="302"/>
      <c r="E251" s="302"/>
      <c r="F251" s="302"/>
      <c r="G251" s="302"/>
      <c r="H251" s="303"/>
      <c r="I251" s="42"/>
      <c r="J251" s="180"/>
      <c r="K251" s="186"/>
      <c r="L251" s="42"/>
      <c r="M251" s="180"/>
      <c r="N251" s="186"/>
      <c r="O251" s="180"/>
      <c r="P251" s="186"/>
      <c r="Q251" s="180"/>
      <c r="R251" s="181"/>
      <c r="S251" s="181"/>
      <c r="T251" s="182"/>
    </row>
    <row r="252" spans="1:20" ht="36" customHeight="1" x14ac:dyDescent="0.3">
      <c r="A252" s="82"/>
      <c r="B252" s="84" t="s">
        <v>211</v>
      </c>
      <c r="C252" s="472" t="s">
        <v>196</v>
      </c>
      <c r="D252" s="455"/>
      <c r="E252" s="455"/>
      <c r="F252" s="455"/>
      <c r="G252" s="455"/>
      <c r="H252" s="456"/>
      <c r="I252" s="42"/>
      <c r="J252" s="180"/>
      <c r="K252" s="186"/>
      <c r="L252" s="42"/>
      <c r="M252" s="180"/>
      <c r="N252" s="186"/>
      <c r="O252" s="180"/>
      <c r="P252" s="186"/>
      <c r="Q252" s="180"/>
      <c r="R252" s="181"/>
      <c r="S252" s="181"/>
      <c r="T252" s="182"/>
    </row>
    <row r="253" spans="1:20" ht="18.600000000000001" x14ac:dyDescent="0.3">
      <c r="A253" s="82"/>
      <c r="B253" s="85"/>
      <c r="C253" s="301"/>
      <c r="D253" s="302"/>
      <c r="E253" s="302"/>
      <c r="F253" s="302"/>
      <c r="G253" s="302"/>
      <c r="H253" s="303"/>
      <c r="I253" s="42">
        <v>4</v>
      </c>
      <c r="J253" s="180">
        <v>6</v>
      </c>
      <c r="K253" s="186"/>
      <c r="L253" s="42">
        <v>36.1</v>
      </c>
      <c r="M253" s="180">
        <f t="shared" ref="M253" si="45">J253*L253</f>
        <v>216.60000000000002</v>
      </c>
      <c r="N253" s="186"/>
      <c r="O253" s="180">
        <f t="shared" ref="O253" si="46">I253*M253</f>
        <v>866.40000000000009</v>
      </c>
      <c r="P253" s="186"/>
      <c r="Q253" s="181" t="s">
        <v>185</v>
      </c>
      <c r="R253" s="181"/>
      <c r="S253" s="181"/>
      <c r="T253" s="182"/>
    </row>
    <row r="254" spans="1:20" ht="18.600000000000001" x14ac:dyDescent="0.3">
      <c r="A254" s="82"/>
      <c r="B254" s="85"/>
      <c r="C254" s="301"/>
      <c r="D254" s="302"/>
      <c r="E254" s="302"/>
      <c r="F254" s="302"/>
      <c r="G254" s="302"/>
      <c r="H254" s="303"/>
      <c r="I254" s="42"/>
      <c r="J254" s="180"/>
      <c r="K254" s="186"/>
      <c r="L254" s="42"/>
      <c r="M254" s="180"/>
      <c r="N254" s="186"/>
      <c r="O254" s="180"/>
      <c r="P254" s="186"/>
      <c r="Q254" s="180"/>
      <c r="R254" s="181"/>
      <c r="S254" s="181"/>
      <c r="T254" s="182"/>
    </row>
    <row r="255" spans="1:20" ht="56.4" customHeight="1" x14ac:dyDescent="0.3">
      <c r="A255" s="82"/>
      <c r="B255" s="84" t="s">
        <v>204</v>
      </c>
      <c r="C255" s="454" t="s">
        <v>205</v>
      </c>
      <c r="D255" s="455"/>
      <c r="E255" s="455"/>
      <c r="F255" s="455"/>
      <c r="G255" s="455"/>
      <c r="H255" s="456"/>
      <c r="I255" s="42"/>
      <c r="J255" s="180"/>
      <c r="K255" s="186"/>
      <c r="L255" s="42"/>
      <c r="M255" s="180"/>
      <c r="N255" s="186"/>
      <c r="O255" s="180"/>
      <c r="P255" s="186"/>
      <c r="Q255" s="180"/>
      <c r="R255" s="181"/>
      <c r="S255" s="181"/>
      <c r="T255" s="182"/>
    </row>
    <row r="256" spans="1:20" ht="19.2" customHeight="1" x14ac:dyDescent="0.3">
      <c r="A256" s="82"/>
      <c r="B256" s="85"/>
      <c r="C256" s="301"/>
      <c r="D256" s="302"/>
      <c r="E256" s="302"/>
      <c r="F256" s="302"/>
      <c r="G256" s="302"/>
      <c r="H256" s="303"/>
      <c r="I256" s="42">
        <v>8</v>
      </c>
      <c r="J256" s="180">
        <v>0.63600000000000001</v>
      </c>
      <c r="K256" s="186"/>
      <c r="L256" s="42">
        <v>9.6300000000000008</v>
      </c>
      <c r="M256" s="180">
        <f>J256*L256</f>
        <v>6.1246800000000006</v>
      </c>
      <c r="N256" s="186"/>
      <c r="O256" s="180">
        <f>I256*M256</f>
        <v>48.997440000000005</v>
      </c>
      <c r="P256" s="186"/>
      <c r="Q256" s="180" t="s">
        <v>177</v>
      </c>
      <c r="R256" s="181"/>
      <c r="S256" s="181"/>
      <c r="T256" s="182"/>
    </row>
    <row r="257" spans="1:20" ht="19.2" customHeight="1" x14ac:dyDescent="0.3">
      <c r="A257" s="82"/>
      <c r="B257" s="85"/>
      <c r="C257" s="301"/>
      <c r="D257" s="302"/>
      <c r="E257" s="302"/>
      <c r="F257" s="302"/>
      <c r="G257" s="302"/>
      <c r="H257" s="303"/>
      <c r="I257" s="42">
        <v>8</v>
      </c>
      <c r="J257" s="180">
        <v>0.621</v>
      </c>
      <c r="K257" s="186"/>
      <c r="L257" s="42">
        <v>9.6300000000000008</v>
      </c>
      <c r="M257" s="180">
        <f>J257*L257</f>
        <v>5.9802300000000006</v>
      </c>
      <c r="N257" s="186"/>
      <c r="O257" s="180">
        <f>I257*M257</f>
        <v>47.841840000000005</v>
      </c>
      <c r="P257" s="186"/>
      <c r="Q257" s="180" t="s">
        <v>177</v>
      </c>
      <c r="R257" s="181"/>
      <c r="S257" s="181"/>
      <c r="T257" s="182"/>
    </row>
    <row r="258" spans="1:20" ht="19.2" customHeight="1" x14ac:dyDescent="0.3">
      <c r="A258" s="82"/>
      <c r="B258" s="85"/>
      <c r="C258" s="301"/>
      <c r="D258" s="302"/>
      <c r="E258" s="302"/>
      <c r="F258" s="302"/>
      <c r="G258" s="302"/>
      <c r="H258" s="303"/>
      <c r="I258" s="42">
        <v>8</v>
      </c>
      <c r="J258" s="180">
        <v>0.1</v>
      </c>
      <c r="K258" s="186"/>
      <c r="L258" s="42">
        <v>9.6300000000000008</v>
      </c>
      <c r="M258" s="180">
        <f t="shared" ref="M258:M259" si="47">J258*L258</f>
        <v>0.96300000000000008</v>
      </c>
      <c r="N258" s="186"/>
      <c r="O258" s="180">
        <f t="shared" ref="O258:O259" si="48">I258*M258</f>
        <v>7.7040000000000006</v>
      </c>
      <c r="P258" s="186"/>
      <c r="Q258" s="180" t="s">
        <v>178</v>
      </c>
      <c r="R258" s="181"/>
      <c r="S258" s="181"/>
      <c r="T258" s="182"/>
    </row>
    <row r="259" spans="1:20" ht="19.2" customHeight="1" x14ac:dyDescent="0.3">
      <c r="A259" s="82"/>
      <c r="B259" s="85"/>
      <c r="C259" s="301"/>
      <c r="D259" s="302"/>
      <c r="E259" s="302"/>
      <c r="F259" s="302"/>
      <c r="G259" s="302"/>
      <c r="H259" s="303"/>
      <c r="I259" s="42">
        <v>34</v>
      </c>
      <c r="J259" s="180">
        <v>0.2</v>
      </c>
      <c r="K259" s="186"/>
      <c r="L259" s="42">
        <v>9.6300000000000008</v>
      </c>
      <c r="M259" s="180">
        <f t="shared" si="47"/>
        <v>1.9260000000000002</v>
      </c>
      <c r="N259" s="186"/>
      <c r="O259" s="180">
        <f t="shared" si="48"/>
        <v>65.484000000000009</v>
      </c>
      <c r="P259" s="186"/>
      <c r="Q259" s="180" t="s">
        <v>178</v>
      </c>
      <c r="R259" s="181"/>
      <c r="S259" s="181"/>
      <c r="T259" s="182"/>
    </row>
    <row r="260" spans="1:20" ht="51.6" customHeight="1" x14ac:dyDescent="0.3">
      <c r="A260" s="82"/>
      <c r="B260" s="84" t="s">
        <v>202</v>
      </c>
      <c r="C260" s="454" t="s">
        <v>203</v>
      </c>
      <c r="D260" s="455"/>
      <c r="E260" s="455"/>
      <c r="F260" s="455"/>
      <c r="G260" s="455"/>
      <c r="H260" s="456"/>
      <c r="I260" s="42">
        <v>8</v>
      </c>
      <c r="J260" s="180">
        <v>7</v>
      </c>
      <c r="K260" s="186"/>
      <c r="L260" s="42">
        <v>9.6300000000000008</v>
      </c>
      <c r="M260" s="180">
        <f t="shared" ref="M260:M261" si="49">J260*L260</f>
        <v>67.410000000000011</v>
      </c>
      <c r="N260" s="186"/>
      <c r="O260" s="180">
        <f t="shared" ref="O260:O261" si="50">I260*M260</f>
        <v>539.28000000000009</v>
      </c>
      <c r="P260" s="186"/>
      <c r="Q260" s="180" t="s">
        <v>179</v>
      </c>
      <c r="R260" s="181"/>
      <c r="S260" s="181"/>
      <c r="T260" s="182"/>
    </row>
    <row r="261" spans="1:20" ht="19.2" customHeight="1" x14ac:dyDescent="0.3">
      <c r="A261" s="82"/>
      <c r="B261" s="85"/>
      <c r="C261" s="301"/>
      <c r="D261" s="302"/>
      <c r="E261" s="302"/>
      <c r="F261" s="302"/>
      <c r="G261" s="302"/>
      <c r="H261" s="303"/>
      <c r="I261" s="42">
        <v>4</v>
      </c>
      <c r="J261" s="180">
        <v>6</v>
      </c>
      <c r="K261" s="186"/>
      <c r="L261" s="42">
        <v>9.6300000000000008</v>
      </c>
      <c r="M261" s="180">
        <f t="shared" si="49"/>
        <v>57.78</v>
      </c>
      <c r="N261" s="186"/>
      <c r="O261" s="180">
        <f t="shared" si="50"/>
        <v>231.12</v>
      </c>
      <c r="P261" s="186"/>
      <c r="Q261" s="180" t="s">
        <v>179</v>
      </c>
      <c r="R261" s="181"/>
      <c r="S261" s="181"/>
      <c r="T261" s="182"/>
    </row>
    <row r="262" spans="1:20" ht="19.2" customHeight="1" x14ac:dyDescent="0.3">
      <c r="A262" s="82"/>
      <c r="B262" s="85"/>
      <c r="C262" s="301"/>
      <c r="D262" s="302"/>
      <c r="E262" s="302"/>
      <c r="F262" s="302"/>
      <c r="G262" s="302"/>
      <c r="H262" s="303"/>
      <c r="I262" s="42"/>
      <c r="J262" s="180"/>
      <c r="K262" s="186"/>
      <c r="L262" s="42"/>
      <c r="M262" s="180"/>
      <c r="N262" s="186"/>
      <c r="O262" s="180"/>
      <c r="P262" s="186"/>
      <c r="Q262" s="180"/>
      <c r="R262" s="181"/>
      <c r="S262" s="181"/>
      <c r="T262" s="182"/>
    </row>
    <row r="263" spans="1:20" ht="48" customHeight="1" x14ac:dyDescent="0.3">
      <c r="A263" s="82"/>
      <c r="B263" s="84" t="s">
        <v>206</v>
      </c>
      <c r="C263" s="454" t="s">
        <v>207</v>
      </c>
      <c r="D263" s="455"/>
      <c r="E263" s="455"/>
      <c r="F263" s="455"/>
      <c r="G263" s="455"/>
      <c r="H263" s="456"/>
      <c r="I263" s="42"/>
      <c r="J263" s="180"/>
      <c r="K263" s="186"/>
      <c r="L263" s="42"/>
      <c r="M263" s="180"/>
      <c r="N263" s="186"/>
      <c r="O263" s="180"/>
      <c r="P263" s="186"/>
      <c r="Q263" s="180"/>
      <c r="R263" s="181"/>
      <c r="S263" s="181"/>
      <c r="T263" s="182"/>
    </row>
    <row r="264" spans="1:20" ht="19.2" customHeight="1" x14ac:dyDescent="0.3">
      <c r="A264" s="82"/>
      <c r="B264" s="85"/>
      <c r="C264" s="301"/>
      <c r="D264" s="302"/>
      <c r="E264" s="302"/>
      <c r="F264" s="302"/>
      <c r="G264" s="302"/>
      <c r="H264" s="303"/>
      <c r="I264" s="42">
        <v>12</v>
      </c>
      <c r="J264" s="180">
        <v>6</v>
      </c>
      <c r="K264" s="186"/>
      <c r="L264" s="42">
        <v>13.4</v>
      </c>
      <c r="M264" s="180">
        <f t="shared" ref="M264:M265" si="51">J264*L264</f>
        <v>80.400000000000006</v>
      </c>
      <c r="N264" s="186"/>
      <c r="O264" s="180">
        <f t="shared" ref="O264:O265" si="52">I264*M264</f>
        <v>964.80000000000007</v>
      </c>
      <c r="P264" s="186"/>
      <c r="Q264" s="180" t="s">
        <v>181</v>
      </c>
      <c r="R264" s="181"/>
      <c r="S264" s="181"/>
      <c r="T264" s="182"/>
    </row>
    <row r="265" spans="1:20" ht="19.2" customHeight="1" x14ac:dyDescent="0.3">
      <c r="A265" s="82"/>
      <c r="B265" s="85"/>
      <c r="C265" s="301"/>
      <c r="D265" s="302"/>
      <c r="E265" s="302"/>
      <c r="F265" s="302"/>
      <c r="G265" s="302"/>
      <c r="H265" s="303"/>
      <c r="I265" s="42">
        <v>6</v>
      </c>
      <c r="J265" s="180">
        <v>2</v>
      </c>
      <c r="K265" s="186"/>
      <c r="L265" s="42">
        <v>13.4</v>
      </c>
      <c r="M265" s="180">
        <f t="shared" si="51"/>
        <v>26.8</v>
      </c>
      <c r="N265" s="186"/>
      <c r="O265" s="180">
        <f t="shared" si="52"/>
        <v>160.80000000000001</v>
      </c>
      <c r="P265" s="186"/>
      <c r="Q265" s="180" t="s">
        <v>181</v>
      </c>
      <c r="R265" s="181"/>
      <c r="S265" s="181"/>
      <c r="T265" s="182"/>
    </row>
    <row r="266" spans="1:20" ht="19.2" customHeight="1" x14ac:dyDescent="0.3">
      <c r="A266" s="82"/>
      <c r="B266" s="85"/>
      <c r="C266" s="301"/>
      <c r="D266" s="302"/>
      <c r="E266" s="302"/>
      <c r="F266" s="302"/>
      <c r="G266" s="302"/>
      <c r="H266" s="303"/>
      <c r="I266" s="42">
        <v>20</v>
      </c>
      <c r="J266" s="180">
        <v>0.06</v>
      </c>
      <c r="K266" s="186"/>
      <c r="L266" s="42">
        <v>5.07</v>
      </c>
      <c r="M266" s="180">
        <f t="shared" ref="M266" si="53">J266*L266</f>
        <v>0.30420000000000003</v>
      </c>
      <c r="N266" s="186"/>
      <c r="O266" s="180">
        <f t="shared" ref="O266" si="54">I266*M266</f>
        <v>6.0840000000000005</v>
      </c>
      <c r="P266" s="186"/>
      <c r="Q266" s="180" t="s">
        <v>182</v>
      </c>
      <c r="R266" s="181"/>
      <c r="S266" s="181"/>
      <c r="T266" s="182"/>
    </row>
    <row r="267" spans="1:20" ht="19.2" customHeight="1" x14ac:dyDescent="0.3">
      <c r="A267" s="82"/>
      <c r="B267" s="85"/>
      <c r="C267" s="301"/>
      <c r="D267" s="302"/>
      <c r="E267" s="302"/>
      <c r="F267" s="302"/>
      <c r="G267" s="302"/>
      <c r="H267" s="303"/>
      <c r="I267" s="42">
        <v>20</v>
      </c>
      <c r="J267" s="180">
        <v>12.2</v>
      </c>
      <c r="K267" s="186"/>
      <c r="L267" s="42">
        <v>16</v>
      </c>
      <c r="M267" s="180">
        <f t="shared" ref="M267" si="55">J267*L267</f>
        <v>195.2</v>
      </c>
      <c r="N267" s="186"/>
      <c r="O267" s="180">
        <f t="shared" ref="O267" si="56">I267*M267</f>
        <v>3904</v>
      </c>
      <c r="P267" s="186"/>
      <c r="Q267" s="180" t="s">
        <v>183</v>
      </c>
      <c r="R267" s="181"/>
      <c r="S267" s="181"/>
      <c r="T267" s="182"/>
    </row>
    <row r="268" spans="1:20" ht="54.6" customHeight="1" x14ac:dyDescent="0.3">
      <c r="A268" s="82"/>
      <c r="B268" s="84" t="s">
        <v>199</v>
      </c>
      <c r="C268" s="454" t="s">
        <v>200</v>
      </c>
      <c r="D268" s="455"/>
      <c r="E268" s="455"/>
      <c r="F268" s="455"/>
      <c r="G268" s="455"/>
      <c r="H268" s="456"/>
      <c r="I268" s="42"/>
      <c r="J268" s="180"/>
      <c r="K268" s="186"/>
      <c r="L268" s="42"/>
      <c r="M268" s="180"/>
      <c r="N268" s="186"/>
      <c r="O268" s="180"/>
      <c r="P268" s="186"/>
      <c r="Q268" s="180"/>
      <c r="R268" s="181"/>
      <c r="S268" s="181"/>
      <c r="T268" s="182"/>
    </row>
    <row r="269" spans="1:20" ht="19.2" customHeight="1" x14ac:dyDescent="0.3">
      <c r="A269" s="82"/>
      <c r="B269" s="85"/>
      <c r="C269" s="301"/>
      <c r="D269" s="302"/>
      <c r="E269" s="302"/>
      <c r="F269" s="302"/>
      <c r="G269" s="302"/>
      <c r="H269" s="303"/>
      <c r="I269" s="42">
        <v>4</v>
      </c>
      <c r="J269" s="180">
        <v>15.31</v>
      </c>
      <c r="K269" s="186"/>
      <c r="L269" s="42">
        <v>13.4</v>
      </c>
      <c r="M269" s="180">
        <f t="shared" ref="M269:M270" si="57">J269*L269</f>
        <v>205.15400000000002</v>
      </c>
      <c r="N269" s="186"/>
      <c r="O269" s="180">
        <f t="shared" ref="O269:O270" si="58">I269*M269</f>
        <v>820.6160000000001</v>
      </c>
      <c r="P269" s="186"/>
      <c r="Q269" s="180" t="s">
        <v>180</v>
      </c>
      <c r="R269" s="181"/>
      <c r="S269" s="181"/>
      <c r="T269" s="182"/>
    </row>
    <row r="270" spans="1:20" ht="19.2" customHeight="1" x14ac:dyDescent="0.3">
      <c r="A270" s="82"/>
      <c r="B270" s="85"/>
      <c r="C270" s="301"/>
      <c r="D270" s="302"/>
      <c r="E270" s="302"/>
      <c r="F270" s="302"/>
      <c r="G270" s="302"/>
      <c r="H270" s="303"/>
      <c r="I270" s="42">
        <v>2</v>
      </c>
      <c r="J270" s="180">
        <v>8.3000000000000007</v>
      </c>
      <c r="K270" s="186"/>
      <c r="L270" s="42">
        <v>13.4</v>
      </c>
      <c r="M270" s="180">
        <f t="shared" si="57"/>
        <v>111.22000000000001</v>
      </c>
      <c r="N270" s="186"/>
      <c r="O270" s="180">
        <f t="shared" si="58"/>
        <v>222.44000000000003</v>
      </c>
      <c r="P270" s="186"/>
      <c r="Q270" s="180" t="s">
        <v>180</v>
      </c>
      <c r="R270" s="181"/>
      <c r="S270" s="181"/>
      <c r="T270" s="182"/>
    </row>
    <row r="271" spans="1:20" ht="19.2" customHeight="1" x14ac:dyDescent="0.3">
      <c r="A271" s="82"/>
      <c r="B271" s="85"/>
      <c r="C271" s="301"/>
      <c r="D271" s="302"/>
      <c r="E271" s="302"/>
      <c r="F271" s="302"/>
      <c r="G271" s="302"/>
      <c r="H271" s="303"/>
      <c r="I271" s="42">
        <v>8</v>
      </c>
      <c r="J271" s="180">
        <v>6</v>
      </c>
      <c r="K271" s="186"/>
      <c r="L271" s="42">
        <v>14.7</v>
      </c>
      <c r="M271" s="180">
        <f t="shared" ref="M271" si="59">J271*L271</f>
        <v>88.199999999999989</v>
      </c>
      <c r="N271" s="186"/>
      <c r="O271" s="180">
        <f t="shared" ref="O271" si="60">I271*M271</f>
        <v>705.59999999999991</v>
      </c>
      <c r="P271" s="186"/>
      <c r="Q271" s="180" t="s">
        <v>184</v>
      </c>
      <c r="R271" s="181"/>
      <c r="S271" s="181"/>
      <c r="T271" s="182"/>
    </row>
    <row r="272" spans="1:20" ht="19.2" customHeight="1" x14ac:dyDescent="0.3">
      <c r="A272" s="82"/>
      <c r="B272" s="85"/>
      <c r="C272" s="301"/>
      <c r="D272" s="302"/>
      <c r="E272" s="302"/>
      <c r="F272" s="302"/>
      <c r="G272" s="302"/>
      <c r="H272" s="303"/>
      <c r="I272" s="42"/>
      <c r="J272" s="180"/>
      <c r="K272" s="186"/>
      <c r="L272" s="42"/>
      <c r="M272" s="180"/>
      <c r="N272" s="186"/>
      <c r="O272" s="180"/>
      <c r="P272" s="186"/>
      <c r="Q272" s="180"/>
      <c r="R272" s="181"/>
      <c r="S272" s="181"/>
      <c r="T272" s="182"/>
    </row>
    <row r="273" spans="1:20" ht="70.2" customHeight="1" x14ac:dyDescent="0.3">
      <c r="A273" s="82"/>
      <c r="B273" s="84" t="s">
        <v>208</v>
      </c>
      <c r="C273" s="454" t="s">
        <v>209</v>
      </c>
      <c r="D273" s="455"/>
      <c r="E273" s="455"/>
      <c r="F273" s="455"/>
      <c r="G273" s="455"/>
      <c r="H273" s="456"/>
      <c r="I273" s="42"/>
      <c r="J273" s="180"/>
      <c r="K273" s="186"/>
      <c r="L273" s="42"/>
      <c r="M273" s="180"/>
      <c r="N273" s="186"/>
      <c r="O273" s="180"/>
      <c r="P273" s="186"/>
      <c r="Q273" s="180"/>
      <c r="R273" s="181"/>
      <c r="S273" s="181"/>
      <c r="T273" s="182"/>
    </row>
    <row r="274" spans="1:20" ht="18.600000000000001" x14ac:dyDescent="0.3">
      <c r="A274" s="82"/>
      <c r="B274" s="85"/>
      <c r="C274" s="301"/>
      <c r="D274" s="302"/>
      <c r="E274" s="302"/>
      <c r="F274" s="302"/>
      <c r="G274" s="302"/>
      <c r="H274" s="303"/>
      <c r="I274" s="42">
        <v>6</v>
      </c>
      <c r="J274" s="180">
        <f>0.4*0.35*0.015</f>
        <v>2.0999999999999999E-3</v>
      </c>
      <c r="K274" s="186"/>
      <c r="L274" s="42">
        <v>7850</v>
      </c>
      <c r="M274" s="180">
        <f>J274*L274</f>
        <v>16.484999999999999</v>
      </c>
      <c r="N274" s="186"/>
      <c r="O274" s="180">
        <f>I274*M274</f>
        <v>98.91</v>
      </c>
      <c r="P274" s="186"/>
      <c r="Q274" s="180" t="s">
        <v>164</v>
      </c>
      <c r="R274" s="181"/>
      <c r="S274" s="181"/>
      <c r="T274" s="182"/>
    </row>
    <row r="275" spans="1:20" ht="18.600000000000001" x14ac:dyDescent="0.3">
      <c r="A275" s="82"/>
      <c r="B275" s="85"/>
      <c r="C275" s="301"/>
      <c r="D275" s="302"/>
      <c r="E275" s="302"/>
      <c r="F275" s="302"/>
      <c r="G275" s="302"/>
      <c r="H275" s="303"/>
      <c r="I275" s="42">
        <v>6</v>
      </c>
      <c r="J275" s="180">
        <f>0.35*0.3*0.015</f>
        <v>1.5749999999999998E-3</v>
      </c>
      <c r="K275" s="186"/>
      <c r="L275" s="42">
        <v>7850</v>
      </c>
      <c r="M275" s="180">
        <f>J275*L275</f>
        <v>12.363749999999998</v>
      </c>
      <c r="N275" s="186"/>
      <c r="O275" s="180">
        <f>I275*M275</f>
        <v>74.18249999999999</v>
      </c>
      <c r="P275" s="186"/>
      <c r="Q275" s="180" t="s">
        <v>165</v>
      </c>
      <c r="R275" s="181"/>
      <c r="S275" s="181"/>
      <c r="T275" s="182"/>
    </row>
    <row r="276" spans="1:20" ht="18.600000000000001" x14ac:dyDescent="0.3">
      <c r="A276" s="82"/>
      <c r="B276" s="85"/>
      <c r="C276" s="301"/>
      <c r="D276" s="302"/>
      <c r="E276" s="302"/>
      <c r="F276" s="302"/>
      <c r="G276" s="302"/>
      <c r="H276" s="303"/>
      <c r="I276" s="42"/>
      <c r="J276" s="180"/>
      <c r="K276" s="186"/>
      <c r="L276" s="42"/>
      <c r="M276" s="180"/>
      <c r="N276" s="186"/>
      <c r="O276" s="180"/>
      <c r="P276" s="186"/>
      <c r="Q276" s="180"/>
      <c r="R276" s="181"/>
      <c r="S276" s="181"/>
      <c r="T276" s="182"/>
    </row>
    <row r="277" spans="1:20" ht="66.599999999999994" customHeight="1" x14ac:dyDescent="0.3">
      <c r="A277" s="82"/>
      <c r="B277" s="84" t="s">
        <v>197</v>
      </c>
      <c r="C277" s="454" t="s">
        <v>198</v>
      </c>
      <c r="D277" s="455"/>
      <c r="E277" s="455"/>
      <c r="F277" s="455"/>
      <c r="G277" s="455"/>
      <c r="H277" s="456"/>
      <c r="I277" s="42"/>
      <c r="J277" s="180"/>
      <c r="K277" s="186"/>
      <c r="L277" s="42"/>
      <c r="M277" s="180"/>
      <c r="N277" s="186"/>
      <c r="O277" s="180"/>
      <c r="P277" s="186"/>
      <c r="Q277" s="180"/>
      <c r="R277" s="181"/>
      <c r="S277" s="181"/>
      <c r="T277" s="182"/>
    </row>
    <row r="278" spans="1:20" ht="16.8" x14ac:dyDescent="0.3">
      <c r="A278" s="82"/>
      <c r="B278" s="83"/>
      <c r="C278" s="180"/>
      <c r="D278" s="181"/>
      <c r="E278" s="181"/>
      <c r="F278" s="181"/>
      <c r="G278" s="181"/>
      <c r="H278" s="186"/>
      <c r="I278" s="42">
        <v>4</v>
      </c>
      <c r="J278" s="180">
        <f>0.72*0.25*0.01</f>
        <v>1.8E-3</v>
      </c>
      <c r="K278" s="186"/>
      <c r="L278" s="42">
        <v>7850</v>
      </c>
      <c r="M278" s="180">
        <f t="shared" ref="M278:M286" si="61">J278*L278</f>
        <v>14.129999999999999</v>
      </c>
      <c r="N278" s="186"/>
      <c r="O278" s="180">
        <f t="shared" ref="O278:O286" si="62">I278*M278</f>
        <v>56.519999999999996</v>
      </c>
      <c r="P278" s="186"/>
      <c r="Q278" s="180" t="s">
        <v>166</v>
      </c>
      <c r="R278" s="181"/>
      <c r="S278" s="181"/>
      <c r="T278" s="182"/>
    </row>
    <row r="279" spans="1:20" ht="16.8" x14ac:dyDescent="0.3">
      <c r="A279" s="82"/>
      <c r="B279" s="83"/>
      <c r="C279" s="180"/>
      <c r="D279" s="181"/>
      <c r="E279" s="181"/>
      <c r="F279" s="181"/>
      <c r="G279" s="181"/>
      <c r="H279" s="186"/>
      <c r="I279" s="42">
        <v>16</v>
      </c>
      <c r="J279" s="180">
        <f>0.53*0.3*0.01</f>
        <v>1.5900000000000001E-3</v>
      </c>
      <c r="K279" s="186"/>
      <c r="L279" s="42">
        <v>7850</v>
      </c>
      <c r="M279" s="180">
        <f t="shared" si="61"/>
        <v>12.4815</v>
      </c>
      <c r="N279" s="186"/>
      <c r="O279" s="180">
        <f t="shared" si="62"/>
        <v>199.70400000000001</v>
      </c>
      <c r="P279" s="186"/>
      <c r="Q279" s="180" t="s">
        <v>167</v>
      </c>
      <c r="R279" s="181"/>
      <c r="S279" s="181"/>
      <c r="T279" s="182"/>
    </row>
    <row r="280" spans="1:20" ht="16.8" x14ac:dyDescent="0.3">
      <c r="A280" s="82"/>
      <c r="B280" s="83"/>
      <c r="C280" s="180"/>
      <c r="D280" s="181"/>
      <c r="E280" s="181"/>
      <c r="F280" s="181"/>
      <c r="G280" s="181"/>
      <c r="H280" s="186"/>
      <c r="I280" s="42">
        <v>16</v>
      </c>
      <c r="J280" s="180">
        <f>0.5*0.5*0.01</f>
        <v>2.5000000000000001E-3</v>
      </c>
      <c r="K280" s="186"/>
      <c r="L280" s="42">
        <v>7850</v>
      </c>
      <c r="M280" s="180">
        <f t="shared" si="61"/>
        <v>19.625</v>
      </c>
      <c r="N280" s="186"/>
      <c r="O280" s="180">
        <f t="shared" si="62"/>
        <v>314</v>
      </c>
      <c r="P280" s="186"/>
      <c r="Q280" s="180" t="s">
        <v>168</v>
      </c>
      <c r="R280" s="181"/>
      <c r="S280" s="181"/>
      <c r="T280" s="182"/>
    </row>
    <row r="281" spans="1:20" ht="16.8" x14ac:dyDescent="0.3">
      <c r="A281" s="82"/>
      <c r="B281" s="83"/>
      <c r="C281" s="180"/>
      <c r="D281" s="181"/>
      <c r="E281" s="181"/>
      <c r="F281" s="181"/>
      <c r="G281" s="181"/>
      <c r="H281" s="186"/>
      <c r="I281" s="42">
        <v>4</v>
      </c>
      <c r="J281" s="180">
        <f>0.6*0.5*0.01</f>
        <v>3.0000000000000001E-3</v>
      </c>
      <c r="K281" s="186"/>
      <c r="L281" s="42">
        <v>7850</v>
      </c>
      <c r="M281" s="180">
        <f t="shared" si="61"/>
        <v>23.55</v>
      </c>
      <c r="N281" s="186"/>
      <c r="O281" s="180">
        <f t="shared" si="62"/>
        <v>94.2</v>
      </c>
      <c r="P281" s="186"/>
      <c r="Q281" s="180" t="s">
        <v>169</v>
      </c>
      <c r="R281" s="181"/>
      <c r="S281" s="181"/>
      <c r="T281" s="182"/>
    </row>
    <row r="282" spans="1:20" ht="16.8" x14ac:dyDescent="0.3">
      <c r="A282" s="82"/>
      <c r="B282" s="83"/>
      <c r="C282" s="180"/>
      <c r="D282" s="181"/>
      <c r="E282" s="181"/>
      <c r="F282" s="181"/>
      <c r="G282" s="181"/>
      <c r="H282" s="186"/>
      <c r="I282" s="42">
        <v>16</v>
      </c>
      <c r="J282" s="180">
        <f>0.3*0.3*0.008</f>
        <v>7.1999999999999994E-4</v>
      </c>
      <c r="K282" s="186"/>
      <c r="L282" s="42">
        <v>7850</v>
      </c>
      <c r="M282" s="180">
        <f t="shared" si="61"/>
        <v>5.6519999999999992</v>
      </c>
      <c r="N282" s="186"/>
      <c r="O282" s="180">
        <f t="shared" si="62"/>
        <v>90.431999999999988</v>
      </c>
      <c r="P282" s="186"/>
      <c r="Q282" s="180" t="s">
        <v>170</v>
      </c>
      <c r="R282" s="181"/>
      <c r="S282" s="181"/>
      <c r="T282" s="182"/>
    </row>
    <row r="283" spans="1:20" ht="16.8" x14ac:dyDescent="0.3">
      <c r="A283" s="82"/>
      <c r="B283" s="83"/>
      <c r="C283" s="180"/>
      <c r="D283" s="181"/>
      <c r="E283" s="181"/>
      <c r="F283" s="181"/>
      <c r="G283" s="181"/>
      <c r="H283" s="186"/>
      <c r="I283" s="42">
        <v>12</v>
      </c>
      <c r="J283" s="180">
        <f>0.65*0.3*0.02</f>
        <v>3.9000000000000003E-3</v>
      </c>
      <c r="K283" s="186"/>
      <c r="L283" s="42">
        <v>7850</v>
      </c>
      <c r="M283" s="180">
        <f t="shared" si="61"/>
        <v>30.615000000000002</v>
      </c>
      <c r="N283" s="186"/>
      <c r="O283" s="180">
        <f t="shared" si="62"/>
        <v>367.38</v>
      </c>
      <c r="P283" s="186"/>
      <c r="Q283" s="180" t="s">
        <v>171</v>
      </c>
      <c r="R283" s="181"/>
      <c r="S283" s="181"/>
      <c r="T283" s="182"/>
    </row>
    <row r="284" spans="1:20" ht="16.8" x14ac:dyDescent="0.3">
      <c r="A284" s="82"/>
      <c r="B284" s="83"/>
      <c r="C284" s="180"/>
      <c r="D284" s="181"/>
      <c r="E284" s="181"/>
      <c r="F284" s="181"/>
      <c r="G284" s="181"/>
      <c r="H284" s="186"/>
      <c r="I284" s="42">
        <v>146</v>
      </c>
      <c r="J284" s="180">
        <f>0.1*0.1*0.01</f>
        <v>1.0000000000000002E-4</v>
      </c>
      <c r="K284" s="186"/>
      <c r="L284" s="42">
        <v>7850</v>
      </c>
      <c r="M284" s="180">
        <f t="shared" si="61"/>
        <v>0.78500000000000014</v>
      </c>
      <c r="N284" s="186"/>
      <c r="O284" s="180">
        <f t="shared" si="62"/>
        <v>114.61000000000001</v>
      </c>
      <c r="P284" s="186"/>
      <c r="Q284" s="180" t="s">
        <v>172</v>
      </c>
      <c r="R284" s="181"/>
      <c r="S284" s="181"/>
      <c r="T284" s="182"/>
    </row>
    <row r="285" spans="1:20" ht="16.8" x14ac:dyDescent="0.3">
      <c r="A285" s="82"/>
      <c r="B285" s="83"/>
      <c r="C285" s="180"/>
      <c r="D285" s="181"/>
      <c r="E285" s="181"/>
      <c r="F285" s="181"/>
      <c r="G285" s="181"/>
      <c r="H285" s="186"/>
      <c r="I285" s="42">
        <v>6</v>
      </c>
      <c r="J285" s="180">
        <f>0.4*0.3*0.02</f>
        <v>2.3999999999999998E-3</v>
      </c>
      <c r="K285" s="186"/>
      <c r="L285" s="42">
        <v>7850</v>
      </c>
      <c r="M285" s="180">
        <f t="shared" si="61"/>
        <v>18.84</v>
      </c>
      <c r="N285" s="186"/>
      <c r="O285" s="180">
        <f t="shared" si="62"/>
        <v>113.03999999999999</v>
      </c>
      <c r="P285" s="186"/>
      <c r="Q285" s="180" t="s">
        <v>173</v>
      </c>
      <c r="R285" s="181"/>
      <c r="S285" s="181"/>
      <c r="T285" s="182"/>
    </row>
    <row r="286" spans="1:20" ht="16.8" x14ac:dyDescent="0.3">
      <c r="A286" s="82"/>
      <c r="B286" s="83"/>
      <c r="C286" s="180"/>
      <c r="D286" s="181"/>
      <c r="E286" s="181"/>
      <c r="F286" s="181"/>
      <c r="G286" s="181"/>
      <c r="H286" s="186"/>
      <c r="I286" s="42">
        <v>8</v>
      </c>
      <c r="J286" s="180">
        <f>0.09*0.09*0.01</f>
        <v>8.1000000000000004E-5</v>
      </c>
      <c r="K286" s="186"/>
      <c r="L286" s="42">
        <v>7850</v>
      </c>
      <c r="M286" s="180">
        <f t="shared" si="61"/>
        <v>0.63585000000000003</v>
      </c>
      <c r="N286" s="186"/>
      <c r="O286" s="180">
        <f t="shared" si="62"/>
        <v>5.0868000000000002</v>
      </c>
      <c r="P286" s="186"/>
      <c r="Q286" s="180" t="s">
        <v>174</v>
      </c>
      <c r="R286" s="181"/>
      <c r="S286" s="181"/>
      <c r="T286" s="182"/>
    </row>
    <row r="287" spans="1:20" ht="16.8" x14ac:dyDescent="0.3">
      <c r="A287" s="82"/>
      <c r="B287" s="83"/>
      <c r="C287" s="180"/>
      <c r="D287" s="181"/>
      <c r="E287" s="181"/>
      <c r="F287" s="181"/>
      <c r="G287" s="181"/>
      <c r="H287" s="186"/>
      <c r="I287" s="42">
        <v>12</v>
      </c>
      <c r="J287" s="180">
        <f>0.4*0.2*0.01</f>
        <v>8.0000000000000015E-4</v>
      </c>
      <c r="K287" s="186"/>
      <c r="L287" s="42">
        <v>7850</v>
      </c>
      <c r="M287" s="180">
        <f t="shared" ref="M287:M288" si="63">J287*L287</f>
        <v>6.2800000000000011</v>
      </c>
      <c r="N287" s="186"/>
      <c r="O287" s="180">
        <f t="shared" ref="O287:O288" si="64">I287*M287</f>
        <v>75.360000000000014</v>
      </c>
      <c r="P287" s="186"/>
      <c r="Q287" s="180" t="s">
        <v>175</v>
      </c>
      <c r="R287" s="181"/>
      <c r="S287" s="181"/>
      <c r="T287" s="182"/>
    </row>
    <row r="288" spans="1:20" ht="16.8" x14ac:dyDescent="0.3">
      <c r="A288" s="82"/>
      <c r="B288" s="83"/>
      <c r="C288" s="180"/>
      <c r="D288" s="181"/>
      <c r="E288" s="181"/>
      <c r="F288" s="181"/>
      <c r="G288" s="181"/>
      <c r="H288" s="186"/>
      <c r="I288" s="42">
        <v>12</v>
      </c>
      <c r="J288" s="180">
        <f>0.2*0.1*0.01</f>
        <v>2.0000000000000004E-4</v>
      </c>
      <c r="K288" s="186"/>
      <c r="L288" s="42">
        <v>7850</v>
      </c>
      <c r="M288" s="180">
        <f t="shared" si="63"/>
        <v>1.5700000000000003</v>
      </c>
      <c r="N288" s="186"/>
      <c r="O288" s="180">
        <f t="shared" si="64"/>
        <v>18.840000000000003</v>
      </c>
      <c r="P288" s="186"/>
      <c r="Q288" s="180" t="s">
        <v>176</v>
      </c>
      <c r="R288" s="181"/>
      <c r="S288" s="181"/>
      <c r="T288" s="182"/>
    </row>
    <row r="289" spans="1:20" ht="18.600000000000001" x14ac:dyDescent="0.3">
      <c r="A289" s="82"/>
      <c r="B289" s="83"/>
      <c r="C289" s="180"/>
      <c r="D289" s="181"/>
      <c r="E289" s="181"/>
      <c r="F289" s="181"/>
      <c r="G289" s="181"/>
      <c r="H289" s="186"/>
      <c r="I289" s="42"/>
      <c r="J289" s="301" t="s">
        <v>244</v>
      </c>
      <c r="K289" s="303"/>
      <c r="L289" s="42"/>
      <c r="M289" s="180"/>
      <c r="N289" s="186"/>
      <c r="O289" s="476"/>
      <c r="P289" s="477"/>
      <c r="Q289" s="180"/>
      <c r="R289" s="181"/>
      <c r="S289" s="181"/>
      <c r="T289" s="182"/>
    </row>
    <row r="290" spans="1:20" ht="18.600000000000001" x14ac:dyDescent="0.3">
      <c r="A290" s="82"/>
      <c r="B290" s="109" t="s">
        <v>242</v>
      </c>
      <c r="C290" s="473" t="s">
        <v>243</v>
      </c>
      <c r="D290" s="474"/>
      <c r="E290" s="474"/>
      <c r="F290" s="474"/>
      <c r="G290" s="474"/>
      <c r="H290" s="475"/>
      <c r="I290" s="42">
        <v>88</v>
      </c>
      <c r="J290" s="180">
        <v>26</v>
      </c>
      <c r="K290" s="186"/>
      <c r="L290" s="42">
        <v>0.77200000000000002</v>
      </c>
      <c r="M290" s="180">
        <f>I290*L290</f>
        <v>67.936000000000007</v>
      </c>
      <c r="N290" s="186"/>
      <c r="O290" s="180">
        <f>M290</f>
        <v>67.936000000000007</v>
      </c>
      <c r="P290" s="186"/>
      <c r="Q290" s="180" t="s">
        <v>245</v>
      </c>
      <c r="R290" s="181"/>
      <c r="S290" s="181"/>
      <c r="T290" s="182"/>
    </row>
    <row r="291" spans="1:20" ht="16.8" x14ac:dyDescent="0.3">
      <c r="A291" s="82"/>
      <c r="B291" s="83"/>
      <c r="C291" s="180"/>
      <c r="D291" s="181"/>
      <c r="E291" s="181"/>
      <c r="F291" s="181"/>
      <c r="G291" s="181"/>
      <c r="H291" s="186"/>
      <c r="I291" s="42">
        <v>272</v>
      </c>
      <c r="J291" s="180">
        <v>22</v>
      </c>
      <c r="K291" s="186"/>
      <c r="L291" s="42">
        <v>0.4</v>
      </c>
      <c r="M291" s="180">
        <f t="shared" ref="M291:M292" si="65">I291*L291</f>
        <v>108.80000000000001</v>
      </c>
      <c r="N291" s="186"/>
      <c r="O291" s="180">
        <f t="shared" ref="O291:O292" si="66">M291</f>
        <v>108.80000000000001</v>
      </c>
      <c r="P291" s="186"/>
      <c r="Q291" s="180" t="s">
        <v>245</v>
      </c>
      <c r="R291" s="181"/>
      <c r="S291" s="181"/>
      <c r="T291" s="182"/>
    </row>
    <row r="292" spans="1:20" ht="16.8" x14ac:dyDescent="0.3">
      <c r="A292" s="82"/>
      <c r="B292" s="83"/>
      <c r="C292" s="180"/>
      <c r="D292" s="181"/>
      <c r="E292" s="181"/>
      <c r="F292" s="181"/>
      <c r="G292" s="181"/>
      <c r="H292" s="186"/>
      <c r="I292" s="42">
        <v>372</v>
      </c>
      <c r="J292" s="180">
        <v>18</v>
      </c>
      <c r="K292" s="186"/>
      <c r="L292" s="42">
        <v>0.28000000000000003</v>
      </c>
      <c r="M292" s="180">
        <f t="shared" si="65"/>
        <v>104.16000000000001</v>
      </c>
      <c r="N292" s="186"/>
      <c r="O292" s="180">
        <f t="shared" si="66"/>
        <v>104.16000000000001</v>
      </c>
      <c r="P292" s="186"/>
      <c r="Q292" s="180" t="s">
        <v>245</v>
      </c>
      <c r="R292" s="181"/>
      <c r="S292" s="181"/>
      <c r="T292" s="182"/>
    </row>
    <row r="293" spans="1:20" ht="16.8" x14ac:dyDescent="0.3">
      <c r="A293" s="82"/>
      <c r="B293" s="83"/>
      <c r="C293" s="180"/>
      <c r="D293" s="181"/>
      <c r="E293" s="181"/>
      <c r="F293" s="181"/>
      <c r="G293" s="181"/>
      <c r="H293" s="186"/>
      <c r="I293" s="42"/>
      <c r="J293" s="180"/>
      <c r="K293" s="186"/>
      <c r="L293" s="42"/>
      <c r="M293" s="180"/>
      <c r="N293" s="186"/>
      <c r="O293" s="180">
        <f>SUM(O290:P292)</f>
        <v>280.89600000000002</v>
      </c>
      <c r="P293" s="186"/>
      <c r="Q293" s="181"/>
      <c r="R293" s="181"/>
      <c r="S293" s="181"/>
      <c r="T293" s="182"/>
    </row>
    <row r="294" spans="1:20" ht="16.8" x14ac:dyDescent="0.3">
      <c r="A294" s="125"/>
      <c r="B294" s="124"/>
      <c r="C294" s="180"/>
      <c r="D294" s="181"/>
      <c r="E294" s="181"/>
      <c r="F294" s="181"/>
      <c r="G294" s="181"/>
      <c r="H294" s="186"/>
      <c r="I294" s="42"/>
      <c r="J294" s="180"/>
      <c r="K294" s="186"/>
      <c r="L294" s="42"/>
      <c r="M294" s="180"/>
      <c r="N294" s="186"/>
      <c r="O294" s="180"/>
      <c r="P294" s="186"/>
      <c r="Q294" s="180"/>
      <c r="R294" s="181"/>
      <c r="S294" s="181"/>
      <c r="T294" s="186"/>
    </row>
    <row r="295" spans="1:20" ht="16.8" x14ac:dyDescent="0.3">
      <c r="A295" s="125"/>
      <c r="B295" s="124"/>
      <c r="C295" s="180"/>
      <c r="D295" s="181"/>
      <c r="E295" s="181"/>
      <c r="F295" s="181"/>
      <c r="G295" s="181"/>
      <c r="H295" s="186"/>
      <c r="I295" s="42"/>
      <c r="J295" s="180"/>
      <c r="K295" s="186"/>
      <c r="L295" s="42"/>
      <c r="M295" s="180"/>
      <c r="N295" s="186"/>
      <c r="O295" s="180"/>
      <c r="P295" s="186"/>
      <c r="Q295" s="180"/>
      <c r="R295" s="181"/>
      <c r="S295" s="181"/>
      <c r="T295" s="186"/>
    </row>
    <row r="296" spans="1:20" ht="16.8" x14ac:dyDescent="0.3">
      <c r="A296" s="125"/>
      <c r="B296" s="124"/>
      <c r="C296" s="180"/>
      <c r="D296" s="181"/>
      <c r="E296" s="181"/>
      <c r="F296" s="181"/>
      <c r="G296" s="181"/>
      <c r="H296" s="186"/>
      <c r="I296" s="42"/>
      <c r="J296" s="180"/>
      <c r="K296" s="186"/>
      <c r="L296" s="42"/>
      <c r="M296" s="180"/>
      <c r="N296" s="186"/>
      <c r="O296" s="180"/>
      <c r="P296" s="186"/>
      <c r="Q296" s="180"/>
      <c r="R296" s="181"/>
      <c r="S296" s="181"/>
      <c r="T296" s="186"/>
    </row>
    <row r="297" spans="1:20" ht="16.8" x14ac:dyDescent="0.3">
      <c r="A297" s="125"/>
      <c r="B297" s="124"/>
      <c r="C297" s="180"/>
      <c r="D297" s="181"/>
      <c r="E297" s="181"/>
      <c r="F297" s="181"/>
      <c r="G297" s="181"/>
      <c r="H297" s="186"/>
      <c r="I297" s="42"/>
      <c r="J297" s="180"/>
      <c r="K297" s="186"/>
      <c r="L297" s="42"/>
      <c r="M297" s="180"/>
      <c r="N297" s="186"/>
      <c r="O297" s="180"/>
      <c r="P297" s="186"/>
      <c r="Q297" s="180"/>
      <c r="R297" s="181"/>
      <c r="S297" s="181"/>
      <c r="T297" s="186"/>
    </row>
    <row r="298" spans="1:20" ht="16.8" x14ac:dyDescent="0.3">
      <c r="A298" s="125"/>
      <c r="B298" s="124"/>
      <c r="C298" s="180"/>
      <c r="D298" s="181"/>
      <c r="E298" s="181"/>
      <c r="F298" s="181"/>
      <c r="G298" s="181"/>
      <c r="H298" s="186"/>
      <c r="I298" s="42"/>
      <c r="J298" s="180"/>
      <c r="K298" s="186"/>
      <c r="L298" s="42"/>
      <c r="M298" s="180"/>
      <c r="N298" s="186"/>
      <c r="O298" s="180"/>
      <c r="P298" s="186"/>
      <c r="Q298" s="180"/>
      <c r="R298" s="181"/>
      <c r="S298" s="181"/>
      <c r="T298" s="186"/>
    </row>
    <row r="299" spans="1:20" ht="16.8" x14ac:dyDescent="0.3">
      <c r="A299" s="125"/>
      <c r="B299" s="124"/>
      <c r="C299" s="180"/>
      <c r="D299" s="181"/>
      <c r="E299" s="181"/>
      <c r="F299" s="181"/>
      <c r="G299" s="181"/>
      <c r="H299" s="186"/>
      <c r="I299" s="42"/>
      <c r="J299" s="180"/>
      <c r="K299" s="186"/>
      <c r="L299" s="42"/>
      <c r="M299" s="180"/>
      <c r="N299" s="186"/>
      <c r="O299" s="180"/>
      <c r="P299" s="186"/>
      <c r="Q299" s="180"/>
      <c r="R299" s="181"/>
      <c r="S299" s="181"/>
      <c r="T299" s="186"/>
    </row>
    <row r="300" spans="1:20" ht="17.399999999999999" thickBot="1" x14ac:dyDescent="0.35">
      <c r="A300" s="125"/>
      <c r="B300" s="124"/>
      <c r="C300" s="180"/>
      <c r="D300" s="181"/>
      <c r="E300" s="181"/>
      <c r="F300" s="181"/>
      <c r="G300" s="181"/>
      <c r="H300" s="186"/>
      <c r="I300" s="42"/>
      <c r="J300" s="180"/>
      <c r="K300" s="186"/>
      <c r="L300" s="42"/>
      <c r="M300" s="180"/>
      <c r="N300" s="186"/>
      <c r="O300" s="180"/>
      <c r="P300" s="186"/>
      <c r="Q300" s="180"/>
      <c r="R300" s="181"/>
      <c r="S300" s="181"/>
      <c r="T300" s="186"/>
    </row>
    <row r="301" spans="1:20" ht="17.399999999999999" thickBot="1" x14ac:dyDescent="0.35">
      <c r="A301" s="6"/>
      <c r="B301" s="2"/>
      <c r="C301" s="2"/>
      <c r="D301" s="2"/>
      <c r="E301" s="2"/>
      <c r="F301" s="2"/>
      <c r="G301" s="2"/>
      <c r="H301" s="2"/>
      <c r="I301" s="7"/>
      <c r="J301" s="2"/>
      <c r="K301" s="2"/>
      <c r="L301" s="1"/>
      <c r="M301" s="1"/>
      <c r="N301" s="1"/>
      <c r="O301" s="1"/>
      <c r="P301" s="2"/>
      <c r="Q301" s="2"/>
      <c r="R301" s="2"/>
      <c r="S301" s="2"/>
      <c r="T301" s="2"/>
    </row>
    <row r="302" spans="1:20" ht="15" thickTop="1" x14ac:dyDescent="0.3">
      <c r="A302" s="437" t="s">
        <v>19</v>
      </c>
      <c r="B302" s="438"/>
      <c r="C302" s="438"/>
      <c r="D302" s="438"/>
      <c r="E302" s="438"/>
      <c r="F302" s="438"/>
      <c r="G302" s="443" t="s">
        <v>20</v>
      </c>
      <c r="H302" s="444"/>
      <c r="I302" s="444"/>
      <c r="J302" s="444"/>
      <c r="K302" s="444"/>
      <c r="L302" s="445"/>
      <c r="M302" s="443" t="s">
        <v>21</v>
      </c>
      <c r="N302" s="444"/>
      <c r="O302" s="444"/>
      <c r="P302" s="444"/>
      <c r="Q302" s="444"/>
      <c r="R302" s="444"/>
      <c r="S302" s="444"/>
      <c r="T302" s="445"/>
    </row>
    <row r="303" spans="1:20" x14ac:dyDescent="0.3">
      <c r="A303" s="439"/>
      <c r="B303" s="440"/>
      <c r="C303" s="440"/>
      <c r="D303" s="440"/>
      <c r="E303" s="440"/>
      <c r="F303" s="440"/>
      <c r="G303" s="446"/>
      <c r="H303" s="447"/>
      <c r="I303" s="447"/>
      <c r="J303" s="447"/>
      <c r="K303" s="447"/>
      <c r="L303" s="448"/>
      <c r="M303" s="446"/>
      <c r="N303" s="447"/>
      <c r="O303" s="447"/>
      <c r="P303" s="447"/>
      <c r="Q303" s="447"/>
      <c r="R303" s="447"/>
      <c r="S303" s="447"/>
      <c r="T303" s="448"/>
    </row>
    <row r="304" spans="1:20" ht="15" thickBot="1" x14ac:dyDescent="0.35">
      <c r="A304" s="441"/>
      <c r="B304" s="442"/>
      <c r="C304" s="442"/>
      <c r="D304" s="442"/>
      <c r="E304" s="442"/>
      <c r="F304" s="442"/>
      <c r="G304" s="449"/>
      <c r="H304" s="450"/>
      <c r="I304" s="450"/>
      <c r="J304" s="450"/>
      <c r="K304" s="450"/>
      <c r="L304" s="451"/>
      <c r="M304" s="449"/>
      <c r="N304" s="450"/>
      <c r="O304" s="450"/>
      <c r="P304" s="450"/>
      <c r="Q304" s="450"/>
      <c r="R304" s="450"/>
      <c r="S304" s="450"/>
      <c r="T304" s="451"/>
    </row>
    <row r="305" spans="1:20" ht="15" thickBot="1" x14ac:dyDescent="0.35"/>
    <row r="306" spans="1:20" ht="22.8" thickTop="1" thickBot="1" x14ac:dyDescent="0.35">
      <c r="A306" s="212" t="s">
        <v>0</v>
      </c>
      <c r="B306" s="213"/>
      <c r="C306" s="213"/>
      <c r="D306" s="213"/>
      <c r="E306" s="213"/>
      <c r="F306" s="213"/>
      <c r="G306" s="213"/>
      <c r="H306" s="213"/>
      <c r="I306" s="213"/>
      <c r="J306" s="213"/>
      <c r="K306" s="213"/>
      <c r="L306" s="213"/>
      <c r="M306" s="213"/>
      <c r="N306" s="213"/>
      <c r="O306" s="213"/>
      <c r="P306" s="213"/>
      <c r="Q306" s="213"/>
      <c r="R306" s="213"/>
      <c r="S306" s="213"/>
      <c r="T306" s="214"/>
    </row>
    <row r="307" spans="1:20" ht="18" thickTop="1" thickBot="1" x14ac:dyDescent="0.35">
      <c r="A307" s="1"/>
      <c r="B307" s="2"/>
      <c r="C307" s="2"/>
      <c r="D307" s="2"/>
      <c r="E307" s="2"/>
      <c r="F307" s="2"/>
      <c r="G307" s="2"/>
      <c r="H307" s="2"/>
      <c r="I307" s="2"/>
      <c r="J307" s="2"/>
      <c r="K307" s="2"/>
      <c r="L307" s="1"/>
      <c r="M307" s="1"/>
      <c r="N307" s="1"/>
      <c r="O307" s="1"/>
      <c r="P307" s="2"/>
      <c r="Q307" s="2"/>
      <c r="R307" s="2"/>
      <c r="S307" s="2"/>
      <c r="T307" s="2"/>
    </row>
    <row r="308" spans="1:20" ht="16.8" thickBot="1" x14ac:dyDescent="0.35">
      <c r="A308" s="215" t="s">
        <v>1</v>
      </c>
      <c r="B308" s="216"/>
      <c r="C308" s="216"/>
      <c r="D308" s="3">
        <v>1404</v>
      </c>
      <c r="E308" s="4" t="s">
        <v>222</v>
      </c>
      <c r="F308" s="217" t="s">
        <v>223</v>
      </c>
      <c r="G308" s="217"/>
      <c r="H308" s="217"/>
      <c r="I308" s="218" t="s">
        <v>3</v>
      </c>
      <c r="J308" s="217"/>
      <c r="K308" s="217"/>
      <c r="L308" s="217"/>
      <c r="M308" s="217"/>
      <c r="N308" s="219"/>
      <c r="O308" s="218" t="s">
        <v>4</v>
      </c>
      <c r="P308" s="217"/>
      <c r="Q308" s="217"/>
      <c r="R308" s="219"/>
      <c r="S308" s="4" t="s">
        <v>5</v>
      </c>
      <c r="T308" s="5"/>
    </row>
    <row r="309" spans="1:20" ht="17.399999999999999" thickBot="1" x14ac:dyDescent="0.35">
      <c r="A309" s="6"/>
      <c r="B309" s="2"/>
      <c r="C309" s="2"/>
      <c r="D309" s="2"/>
      <c r="E309" s="2"/>
      <c r="F309" s="2"/>
      <c r="G309" s="2"/>
      <c r="H309" s="2"/>
      <c r="I309" s="7"/>
      <c r="J309" s="2"/>
      <c r="K309" s="2"/>
      <c r="L309" s="1"/>
      <c r="M309" s="1"/>
      <c r="N309" s="1"/>
      <c r="O309" s="1"/>
      <c r="P309" s="2"/>
      <c r="Q309" s="2"/>
      <c r="R309" s="2"/>
      <c r="S309" s="2"/>
      <c r="T309" s="2"/>
    </row>
    <row r="310" spans="1:20" ht="16.8" thickTop="1" x14ac:dyDescent="0.3">
      <c r="A310" s="220" t="s">
        <v>6</v>
      </c>
      <c r="B310" s="222" t="s">
        <v>3</v>
      </c>
      <c r="C310" s="224" t="s">
        <v>7</v>
      </c>
      <c r="D310" s="224"/>
      <c r="E310" s="224"/>
      <c r="F310" s="224"/>
      <c r="G310" s="224"/>
      <c r="H310" s="225"/>
      <c r="I310" s="228" t="s">
        <v>8</v>
      </c>
      <c r="J310" s="230" t="s">
        <v>9</v>
      </c>
      <c r="K310" s="231"/>
      <c r="L310" s="232"/>
      <c r="M310" s="8" t="s">
        <v>10</v>
      </c>
      <c r="N310" s="9" t="s">
        <v>11</v>
      </c>
      <c r="O310" s="10" t="s">
        <v>12</v>
      </c>
      <c r="P310" s="11" t="s">
        <v>13</v>
      </c>
      <c r="Q310" s="233" t="s">
        <v>14</v>
      </c>
      <c r="R310" s="234"/>
      <c r="S310" s="234"/>
      <c r="T310" s="235"/>
    </row>
    <row r="311" spans="1:20" ht="16.8" x14ac:dyDescent="0.3">
      <c r="A311" s="221"/>
      <c r="B311" s="223"/>
      <c r="C311" s="226"/>
      <c r="D311" s="226"/>
      <c r="E311" s="226"/>
      <c r="F311" s="226"/>
      <c r="G311" s="226"/>
      <c r="H311" s="227"/>
      <c r="I311" s="229"/>
      <c r="J311" s="12" t="s">
        <v>10</v>
      </c>
      <c r="K311" s="12" t="s">
        <v>15</v>
      </c>
      <c r="L311" s="12" t="s">
        <v>16</v>
      </c>
      <c r="M311" s="193" t="s">
        <v>17</v>
      </c>
      <c r="N311" s="194"/>
      <c r="O311" s="239" t="s">
        <v>18</v>
      </c>
      <c r="P311" s="240"/>
      <c r="Q311" s="236"/>
      <c r="R311" s="237"/>
      <c r="S311" s="237"/>
      <c r="T311" s="238"/>
    </row>
    <row r="312" spans="1:20" ht="55.8" customHeight="1" x14ac:dyDescent="0.3">
      <c r="A312" s="13"/>
      <c r="B312" s="94">
        <v>110615</v>
      </c>
      <c r="C312" s="200" t="s">
        <v>254</v>
      </c>
      <c r="D312" s="457"/>
      <c r="E312" s="457"/>
      <c r="F312" s="457"/>
      <c r="G312" s="457"/>
      <c r="H312" s="196"/>
      <c r="I312" s="14"/>
      <c r="J312" s="14"/>
      <c r="K312" s="14"/>
      <c r="L312" s="14"/>
      <c r="M312" s="160"/>
      <c r="N312" s="161"/>
      <c r="O312" s="160"/>
      <c r="P312" s="161"/>
      <c r="Q312" s="163"/>
      <c r="R312" s="163"/>
      <c r="S312" s="163"/>
      <c r="T312" s="164"/>
    </row>
    <row r="313" spans="1:20" ht="17.399999999999999" customHeight="1" x14ac:dyDescent="0.3">
      <c r="A313" s="13"/>
      <c r="B313" s="91"/>
      <c r="C313" s="458"/>
      <c r="D313" s="459"/>
      <c r="E313" s="459"/>
      <c r="F313" s="459"/>
      <c r="G313" s="459"/>
      <c r="H313" s="460"/>
      <c r="I313" s="14">
        <v>1</v>
      </c>
      <c r="J313" s="14">
        <v>5.5</v>
      </c>
      <c r="K313" s="14">
        <v>0.35</v>
      </c>
      <c r="L313" s="14">
        <v>4.75</v>
      </c>
      <c r="M313" s="160">
        <f>J313*K313*L313</f>
        <v>9.1437499999999989</v>
      </c>
      <c r="N313" s="161"/>
      <c r="O313" s="160">
        <f>I313*M313</f>
        <v>9.1437499999999989</v>
      </c>
      <c r="P313" s="161"/>
      <c r="Q313" s="162" t="s">
        <v>224</v>
      </c>
      <c r="R313" s="163"/>
      <c r="S313" s="163"/>
      <c r="T313" s="164"/>
    </row>
    <row r="314" spans="1:20" ht="18" x14ac:dyDescent="0.3">
      <c r="A314" s="13"/>
      <c r="B314" s="91"/>
      <c r="C314" s="160"/>
      <c r="D314" s="461"/>
      <c r="E314" s="461"/>
      <c r="F314" s="461"/>
      <c r="G314" s="461"/>
      <c r="H314" s="161"/>
      <c r="I314" s="14">
        <v>2</v>
      </c>
      <c r="J314" s="14">
        <v>13.65</v>
      </c>
      <c r="K314" s="14">
        <v>0.35</v>
      </c>
      <c r="L314" s="14">
        <v>4.5999999999999996</v>
      </c>
      <c r="M314" s="160">
        <f t="shared" ref="M314:M315" si="67">J314*K314*L314</f>
        <v>21.976499999999998</v>
      </c>
      <c r="N314" s="161"/>
      <c r="O314" s="160">
        <f t="shared" ref="O314:O315" si="68">I314*M314</f>
        <v>43.952999999999996</v>
      </c>
      <c r="P314" s="161"/>
      <c r="Q314" s="163"/>
      <c r="R314" s="163"/>
      <c r="S314" s="163"/>
      <c r="T314" s="164"/>
    </row>
    <row r="315" spans="1:20" ht="18" x14ac:dyDescent="0.3">
      <c r="A315" s="13"/>
      <c r="B315" s="91"/>
      <c r="C315" s="160"/>
      <c r="D315" s="461"/>
      <c r="E315" s="461"/>
      <c r="F315" s="461"/>
      <c r="G315" s="461"/>
      <c r="H315" s="161"/>
      <c r="I315" s="14">
        <v>1</v>
      </c>
      <c r="J315" s="14">
        <v>14.65</v>
      </c>
      <c r="K315" s="14">
        <v>0.35</v>
      </c>
      <c r="L315" s="14">
        <v>4.5999999999999996</v>
      </c>
      <c r="M315" s="160">
        <f t="shared" si="67"/>
        <v>23.586499999999997</v>
      </c>
      <c r="N315" s="161"/>
      <c r="O315" s="160">
        <f t="shared" si="68"/>
        <v>23.586499999999997</v>
      </c>
      <c r="P315" s="161"/>
      <c r="Q315" s="163"/>
      <c r="R315" s="163"/>
      <c r="S315" s="163"/>
      <c r="T315" s="164"/>
    </row>
    <row r="316" spans="1:20" ht="18" x14ac:dyDescent="0.3">
      <c r="A316" s="13"/>
      <c r="B316" s="91"/>
      <c r="C316" s="160"/>
      <c r="D316" s="461"/>
      <c r="E316" s="461"/>
      <c r="F316" s="461"/>
      <c r="G316" s="461"/>
      <c r="H316" s="161"/>
      <c r="I316" s="14"/>
      <c r="J316" s="14"/>
      <c r="K316" s="14"/>
      <c r="L316" s="14"/>
      <c r="M316" s="160"/>
      <c r="N316" s="161"/>
      <c r="O316" s="195">
        <f>SUM(O313:P315)</f>
        <v>76.683249999999987</v>
      </c>
      <c r="P316" s="196"/>
      <c r="Q316" s="163"/>
      <c r="R316" s="163"/>
      <c r="S316" s="163"/>
      <c r="T316" s="164"/>
    </row>
    <row r="317" spans="1:20" ht="58.2" customHeight="1" x14ac:dyDescent="0.3">
      <c r="A317" s="13"/>
      <c r="B317" s="94">
        <v>110610</v>
      </c>
      <c r="C317" s="200" t="s">
        <v>255</v>
      </c>
      <c r="D317" s="457"/>
      <c r="E317" s="457"/>
      <c r="F317" s="457"/>
      <c r="G317" s="457"/>
      <c r="H317" s="196"/>
      <c r="I317" s="14"/>
      <c r="J317" s="14"/>
      <c r="K317" s="14"/>
      <c r="L317" s="14"/>
      <c r="M317" s="160"/>
      <c r="N317" s="161"/>
      <c r="O317" s="160"/>
      <c r="P317" s="161"/>
      <c r="Q317" s="162"/>
      <c r="R317" s="163"/>
      <c r="S317" s="163"/>
      <c r="T317" s="164"/>
    </row>
    <row r="318" spans="1:20" ht="17.399999999999999" customHeight="1" x14ac:dyDescent="0.3">
      <c r="A318" s="13"/>
      <c r="B318" s="138"/>
      <c r="C318" s="197"/>
      <c r="D318" s="198"/>
      <c r="E318" s="198"/>
      <c r="F318" s="198"/>
      <c r="G318" s="198"/>
      <c r="H318" s="199"/>
      <c r="I318" s="14">
        <v>2</v>
      </c>
      <c r="J318" s="14">
        <v>13.65</v>
      </c>
      <c r="K318" s="14"/>
      <c r="L318" s="14">
        <v>4.75</v>
      </c>
      <c r="M318" s="160">
        <f>J318*L318</f>
        <v>64.837500000000006</v>
      </c>
      <c r="N318" s="161"/>
      <c r="O318" s="195">
        <f>I318*M318</f>
        <v>129.67500000000001</v>
      </c>
      <c r="P318" s="196"/>
      <c r="Q318" s="162" t="s">
        <v>225</v>
      </c>
      <c r="R318" s="163"/>
      <c r="S318" s="163"/>
      <c r="T318" s="164"/>
    </row>
    <row r="319" spans="1:20" ht="58.2" customHeight="1" x14ac:dyDescent="0.3">
      <c r="A319" s="13"/>
      <c r="B319" s="130">
        <v>110101</v>
      </c>
      <c r="C319" s="200" t="s">
        <v>335</v>
      </c>
      <c r="D319" s="201"/>
      <c r="E319" s="201"/>
      <c r="F319" s="201"/>
      <c r="G319" s="201"/>
      <c r="H319" s="202"/>
      <c r="I319" s="14"/>
      <c r="J319" s="14"/>
      <c r="K319" s="14"/>
      <c r="L319" s="14"/>
      <c r="M319" s="160"/>
      <c r="N319" s="161"/>
      <c r="O319" s="160"/>
      <c r="P319" s="161"/>
      <c r="Q319" s="162"/>
      <c r="R319" s="163"/>
      <c r="S319" s="163"/>
      <c r="T319" s="164"/>
    </row>
    <row r="320" spans="1:20" ht="24" customHeight="1" x14ac:dyDescent="0.3">
      <c r="A320" s="13"/>
      <c r="B320" s="132"/>
      <c r="C320" s="165"/>
      <c r="D320" s="166"/>
      <c r="E320" s="166"/>
      <c r="F320" s="166"/>
      <c r="G320" s="166"/>
      <c r="H320" s="167"/>
      <c r="I320" s="14">
        <v>1</v>
      </c>
      <c r="J320" s="14">
        <v>5.5</v>
      </c>
      <c r="K320" s="14">
        <v>0.45</v>
      </c>
      <c r="L320" s="14">
        <v>0.35</v>
      </c>
      <c r="M320" s="160">
        <f>J320*K320*L320</f>
        <v>0.86624999999999996</v>
      </c>
      <c r="N320" s="161"/>
      <c r="O320" s="160">
        <f>I320*M320</f>
        <v>0.86624999999999996</v>
      </c>
      <c r="P320" s="161"/>
      <c r="Q320" s="162" t="s">
        <v>336</v>
      </c>
      <c r="R320" s="163"/>
      <c r="S320" s="163"/>
      <c r="T320" s="164"/>
    </row>
    <row r="321" spans="1:20" ht="20.399999999999999" customHeight="1" x14ac:dyDescent="0.3">
      <c r="A321" s="13"/>
      <c r="B321" s="132"/>
      <c r="C321" s="165"/>
      <c r="D321" s="166"/>
      <c r="E321" s="166"/>
      <c r="F321" s="166"/>
      <c r="G321" s="166"/>
      <c r="H321" s="167"/>
      <c r="I321" s="14">
        <v>2</v>
      </c>
      <c r="J321" s="14">
        <v>13.65</v>
      </c>
      <c r="K321" s="14">
        <v>0.45</v>
      </c>
      <c r="L321" s="14">
        <v>0.35</v>
      </c>
      <c r="M321" s="160">
        <f t="shared" ref="M321:M322" si="69">J321*K321*L321</f>
        <v>2.1498749999999998</v>
      </c>
      <c r="N321" s="161"/>
      <c r="O321" s="160">
        <f t="shared" ref="O321:O323" si="70">I321*M321</f>
        <v>4.2997499999999995</v>
      </c>
      <c r="P321" s="161"/>
      <c r="Q321" s="162"/>
      <c r="R321" s="163"/>
      <c r="S321" s="163"/>
      <c r="T321" s="164"/>
    </row>
    <row r="322" spans="1:20" ht="20.399999999999999" customHeight="1" x14ac:dyDescent="0.3">
      <c r="A322" s="13"/>
      <c r="B322" s="132"/>
      <c r="C322" s="165"/>
      <c r="D322" s="166"/>
      <c r="E322" s="166"/>
      <c r="F322" s="166"/>
      <c r="G322" s="166"/>
      <c r="H322" s="167"/>
      <c r="I322" s="14">
        <v>1</v>
      </c>
      <c r="J322" s="14">
        <v>14.65</v>
      </c>
      <c r="K322" s="14">
        <v>0.45</v>
      </c>
      <c r="L322" s="14">
        <v>0.35</v>
      </c>
      <c r="M322" s="160">
        <f t="shared" si="69"/>
        <v>2.307375</v>
      </c>
      <c r="N322" s="161"/>
      <c r="O322" s="160">
        <f t="shared" si="70"/>
        <v>2.307375</v>
      </c>
      <c r="P322" s="161"/>
      <c r="Q322" s="162"/>
      <c r="R322" s="163"/>
      <c r="S322" s="163"/>
      <c r="T322" s="164"/>
    </row>
    <row r="323" spans="1:20" ht="20.399999999999999" customHeight="1" x14ac:dyDescent="0.3">
      <c r="A323" s="13"/>
      <c r="B323" s="132"/>
      <c r="C323" s="165"/>
      <c r="D323" s="166"/>
      <c r="E323" s="166"/>
      <c r="F323" s="166"/>
      <c r="G323" s="166"/>
      <c r="H323" s="167"/>
      <c r="I323" s="14">
        <v>2</v>
      </c>
      <c r="J323" s="14">
        <v>13.65</v>
      </c>
      <c r="K323" s="14">
        <v>0.35</v>
      </c>
      <c r="L323" s="14">
        <v>0.35</v>
      </c>
      <c r="M323" s="160">
        <f t="shared" ref="M323" si="71">J323*K323*L323</f>
        <v>1.6721249999999999</v>
      </c>
      <c r="N323" s="161"/>
      <c r="O323" s="160">
        <f t="shared" si="70"/>
        <v>3.3442499999999997</v>
      </c>
      <c r="P323" s="161"/>
      <c r="Q323" s="162" t="s">
        <v>337</v>
      </c>
      <c r="R323" s="163"/>
      <c r="S323" s="163"/>
      <c r="T323" s="164"/>
    </row>
    <row r="324" spans="1:20" ht="20.399999999999999" customHeight="1" x14ac:dyDescent="0.3">
      <c r="A324" s="13"/>
      <c r="B324" s="132"/>
      <c r="C324" s="165"/>
      <c r="D324" s="166"/>
      <c r="E324" s="166"/>
      <c r="F324" s="166"/>
      <c r="G324" s="166"/>
      <c r="H324" s="167"/>
      <c r="I324" s="14"/>
      <c r="J324" s="14"/>
      <c r="K324" s="14"/>
      <c r="L324" s="14"/>
      <c r="M324" s="160"/>
      <c r="N324" s="161"/>
      <c r="O324" s="168">
        <f>SUM(O320:P323)</f>
        <v>10.817625</v>
      </c>
      <c r="P324" s="169"/>
      <c r="Q324" s="162"/>
      <c r="R324" s="163"/>
      <c r="S324" s="163"/>
      <c r="T324" s="164"/>
    </row>
    <row r="325" spans="1:20" ht="20.399999999999999" customHeight="1" x14ac:dyDescent="0.3">
      <c r="A325" s="13"/>
      <c r="B325" s="132"/>
      <c r="C325" s="165"/>
      <c r="D325" s="166"/>
      <c r="E325" s="166"/>
      <c r="F325" s="166"/>
      <c r="G325" s="166"/>
      <c r="H325" s="167"/>
      <c r="I325" s="14"/>
      <c r="J325" s="14"/>
      <c r="K325" s="14"/>
      <c r="L325" s="14"/>
      <c r="M325" s="160"/>
      <c r="N325" s="161"/>
      <c r="O325" s="160"/>
      <c r="P325" s="161"/>
      <c r="Q325" s="162"/>
      <c r="R325" s="163"/>
      <c r="S325" s="163"/>
      <c r="T325" s="164"/>
    </row>
    <row r="326" spans="1:20" ht="22.8" customHeight="1" x14ac:dyDescent="0.3">
      <c r="A326" s="13"/>
      <c r="B326" s="132"/>
      <c r="C326" s="165"/>
      <c r="D326" s="166"/>
      <c r="E326" s="166"/>
      <c r="F326" s="166"/>
      <c r="G326" s="166"/>
      <c r="H326" s="167"/>
      <c r="I326" s="14"/>
      <c r="J326" s="14"/>
      <c r="K326" s="14"/>
      <c r="L326" s="14"/>
      <c r="M326" s="160"/>
      <c r="N326" s="161"/>
      <c r="O326" s="160"/>
      <c r="P326" s="161"/>
      <c r="Q326" s="162"/>
      <c r="R326" s="163"/>
      <c r="S326" s="163"/>
      <c r="T326" s="164"/>
    </row>
    <row r="327" spans="1:20" ht="18.600000000000001" thickBot="1" x14ac:dyDescent="0.35">
      <c r="A327" s="13"/>
      <c r="B327" s="91"/>
      <c r="C327" s="160"/>
      <c r="D327" s="461"/>
      <c r="E327" s="461"/>
      <c r="F327" s="461"/>
      <c r="G327" s="461"/>
      <c r="H327" s="161"/>
      <c r="I327" s="14"/>
      <c r="J327" s="14"/>
      <c r="K327" s="14"/>
      <c r="L327" s="14"/>
      <c r="M327" s="160"/>
      <c r="N327" s="161"/>
      <c r="O327" s="462"/>
      <c r="P327" s="463"/>
      <c r="Q327" s="162"/>
      <c r="R327" s="163"/>
      <c r="S327" s="163"/>
      <c r="T327" s="164"/>
    </row>
    <row r="328" spans="1:20" ht="15.6" thickTop="1" thickBot="1" x14ac:dyDescent="0.35">
      <c r="A328" s="435"/>
      <c r="B328" s="436"/>
      <c r="C328" s="436"/>
      <c r="D328" s="436"/>
      <c r="E328" s="436"/>
      <c r="F328" s="436"/>
      <c r="G328" s="436"/>
      <c r="H328" s="436"/>
      <c r="I328" s="436"/>
      <c r="J328" s="436"/>
      <c r="K328" s="249"/>
      <c r="L328" s="249"/>
      <c r="M328" s="249"/>
      <c r="N328" s="250"/>
      <c r="O328" s="251"/>
      <c r="P328" s="250"/>
      <c r="Q328" s="252"/>
      <c r="R328" s="253"/>
      <c r="S328" s="253"/>
      <c r="T328" s="254"/>
    </row>
    <row r="329" spans="1:20" ht="18" thickTop="1" thickBot="1" x14ac:dyDescent="0.35">
      <c r="A329" s="6"/>
      <c r="B329" s="2"/>
      <c r="C329" s="2"/>
      <c r="D329" s="2"/>
      <c r="E329" s="2"/>
      <c r="F329" s="2"/>
      <c r="G329" s="2"/>
      <c r="H329" s="2"/>
      <c r="I329" s="7"/>
      <c r="J329" s="2"/>
      <c r="K329" s="2"/>
      <c r="L329" s="1"/>
      <c r="M329" s="1"/>
      <c r="N329" s="1"/>
      <c r="O329" s="1"/>
      <c r="P329" s="2"/>
      <c r="Q329" s="2"/>
      <c r="R329" s="2"/>
      <c r="S329" s="2"/>
      <c r="T329" s="2"/>
    </row>
    <row r="330" spans="1:20" ht="15" thickTop="1" x14ac:dyDescent="0.3">
      <c r="A330" s="437" t="s">
        <v>19</v>
      </c>
      <c r="B330" s="438"/>
      <c r="C330" s="438"/>
      <c r="D330" s="438"/>
      <c r="E330" s="438"/>
      <c r="F330" s="438"/>
      <c r="G330" s="443" t="s">
        <v>20</v>
      </c>
      <c r="H330" s="444"/>
      <c r="I330" s="444"/>
      <c r="J330" s="444"/>
      <c r="K330" s="444"/>
      <c r="L330" s="445"/>
      <c r="M330" s="443" t="s">
        <v>21</v>
      </c>
      <c r="N330" s="444"/>
      <c r="O330" s="444"/>
      <c r="P330" s="444"/>
      <c r="Q330" s="444"/>
      <c r="R330" s="444"/>
      <c r="S330" s="444"/>
      <c r="T330" s="445"/>
    </row>
    <row r="331" spans="1:20" x14ac:dyDescent="0.3">
      <c r="A331" s="439"/>
      <c r="B331" s="440"/>
      <c r="C331" s="440"/>
      <c r="D331" s="440"/>
      <c r="E331" s="440"/>
      <c r="F331" s="440"/>
      <c r="G331" s="446"/>
      <c r="H331" s="447"/>
      <c r="I331" s="447"/>
      <c r="J331" s="447"/>
      <c r="K331" s="447"/>
      <c r="L331" s="448"/>
      <c r="M331" s="446"/>
      <c r="N331" s="447"/>
      <c r="O331" s="447"/>
      <c r="P331" s="447"/>
      <c r="Q331" s="447"/>
      <c r="R331" s="447"/>
      <c r="S331" s="447"/>
      <c r="T331" s="448"/>
    </row>
    <row r="332" spans="1:20" ht="15" thickBot="1" x14ac:dyDescent="0.35">
      <c r="A332" s="441"/>
      <c r="B332" s="442"/>
      <c r="C332" s="442"/>
      <c r="D332" s="442"/>
      <c r="E332" s="442"/>
      <c r="F332" s="442"/>
      <c r="G332" s="449"/>
      <c r="H332" s="450"/>
      <c r="I332" s="450"/>
      <c r="J332" s="450"/>
      <c r="K332" s="450"/>
      <c r="L332" s="451"/>
      <c r="M332" s="449"/>
      <c r="N332" s="450"/>
      <c r="O332" s="450"/>
      <c r="P332" s="450"/>
      <c r="Q332" s="450"/>
      <c r="R332" s="450"/>
      <c r="S332" s="450"/>
      <c r="T332" s="451"/>
    </row>
    <row r="335" spans="1:20" ht="15" thickBot="1" x14ac:dyDescent="0.35"/>
    <row r="336" spans="1:20" ht="22.8" thickTop="1" thickBot="1" x14ac:dyDescent="0.35">
      <c r="A336" s="212" t="s">
        <v>0</v>
      </c>
      <c r="B336" s="213"/>
      <c r="C336" s="213"/>
      <c r="D336" s="213"/>
      <c r="E336" s="213"/>
      <c r="F336" s="213"/>
      <c r="G336" s="213"/>
      <c r="H336" s="213"/>
      <c r="I336" s="213"/>
      <c r="J336" s="213"/>
      <c r="K336" s="213"/>
      <c r="L336" s="213"/>
      <c r="M336" s="213"/>
      <c r="N336" s="213"/>
      <c r="O336" s="213"/>
      <c r="P336" s="213"/>
      <c r="Q336" s="213"/>
      <c r="R336" s="213"/>
      <c r="S336" s="213"/>
      <c r="T336" s="214"/>
    </row>
    <row r="337" spans="1:20" ht="18" thickTop="1" thickBot="1" x14ac:dyDescent="0.35">
      <c r="A337" s="1"/>
      <c r="B337" s="2"/>
      <c r="C337" s="2"/>
      <c r="D337" s="2"/>
      <c r="E337" s="2"/>
      <c r="F337" s="2"/>
      <c r="G337" s="2"/>
      <c r="H337" s="2"/>
      <c r="I337" s="2"/>
      <c r="J337" s="2"/>
      <c r="K337" s="2"/>
      <c r="L337" s="1"/>
      <c r="M337" s="1"/>
      <c r="N337" s="1"/>
      <c r="O337" s="1"/>
      <c r="P337" s="2"/>
      <c r="Q337" s="2"/>
      <c r="R337" s="2"/>
      <c r="S337" s="2"/>
      <c r="T337" s="2"/>
    </row>
    <row r="338" spans="1:20" ht="16.8" thickBot="1" x14ac:dyDescent="0.35">
      <c r="A338" s="215" t="s">
        <v>1</v>
      </c>
      <c r="B338" s="216"/>
      <c r="C338" s="216"/>
      <c r="D338" s="3">
        <v>1404</v>
      </c>
      <c r="E338" s="89" t="s">
        <v>286</v>
      </c>
      <c r="F338" s="217" t="s">
        <v>287</v>
      </c>
      <c r="G338" s="217"/>
      <c r="H338" s="217"/>
      <c r="I338" s="218" t="s">
        <v>3</v>
      </c>
      <c r="J338" s="217"/>
      <c r="K338" s="217"/>
      <c r="L338" s="217"/>
      <c r="M338" s="217"/>
      <c r="N338" s="219"/>
      <c r="O338" s="218" t="s">
        <v>4</v>
      </c>
      <c r="P338" s="217"/>
      <c r="Q338" s="217"/>
      <c r="R338" s="219"/>
      <c r="S338" s="89" t="s">
        <v>5</v>
      </c>
      <c r="T338" s="5"/>
    </row>
    <row r="339" spans="1:20" ht="17.399999999999999" thickBot="1" x14ac:dyDescent="0.35">
      <c r="A339" s="6"/>
      <c r="B339" s="2"/>
      <c r="C339" s="2"/>
      <c r="D339" s="2"/>
      <c r="E339" s="2"/>
      <c r="F339" s="2"/>
      <c r="G339" s="2"/>
      <c r="H339" s="2"/>
      <c r="I339" s="7"/>
      <c r="J339" s="2"/>
      <c r="K339" s="2"/>
      <c r="L339" s="1"/>
      <c r="M339" s="1"/>
      <c r="N339" s="1"/>
      <c r="O339" s="1"/>
      <c r="P339" s="2"/>
      <c r="Q339" s="2"/>
      <c r="R339" s="2"/>
      <c r="S339" s="2"/>
      <c r="T339" s="2"/>
    </row>
    <row r="340" spans="1:20" ht="16.8" thickTop="1" x14ac:dyDescent="0.3">
      <c r="A340" s="220" t="s">
        <v>6</v>
      </c>
      <c r="B340" s="222" t="s">
        <v>3</v>
      </c>
      <c r="C340" s="224" t="s">
        <v>7</v>
      </c>
      <c r="D340" s="224"/>
      <c r="E340" s="224"/>
      <c r="F340" s="224"/>
      <c r="G340" s="224"/>
      <c r="H340" s="225"/>
      <c r="I340" s="228" t="s">
        <v>8</v>
      </c>
      <c r="J340" s="230" t="s">
        <v>9</v>
      </c>
      <c r="K340" s="231"/>
      <c r="L340" s="232"/>
      <c r="M340" s="90" t="s">
        <v>10</v>
      </c>
      <c r="N340" s="9" t="s">
        <v>11</v>
      </c>
      <c r="O340" s="10" t="s">
        <v>12</v>
      </c>
      <c r="P340" s="11" t="s">
        <v>13</v>
      </c>
      <c r="Q340" s="233" t="s">
        <v>14</v>
      </c>
      <c r="R340" s="234"/>
      <c r="S340" s="234"/>
      <c r="T340" s="235"/>
    </row>
    <row r="341" spans="1:20" ht="16.8" x14ac:dyDescent="0.3">
      <c r="A341" s="221"/>
      <c r="B341" s="223"/>
      <c r="C341" s="226"/>
      <c r="D341" s="226"/>
      <c r="E341" s="226"/>
      <c r="F341" s="226"/>
      <c r="G341" s="226"/>
      <c r="H341" s="227"/>
      <c r="I341" s="229"/>
      <c r="J341" s="12" t="s">
        <v>10</v>
      </c>
      <c r="K341" s="12" t="s">
        <v>15</v>
      </c>
      <c r="L341" s="12" t="s">
        <v>16</v>
      </c>
      <c r="M341" s="193" t="s">
        <v>17</v>
      </c>
      <c r="N341" s="194"/>
      <c r="O341" s="239" t="s">
        <v>18</v>
      </c>
      <c r="P341" s="240"/>
      <c r="Q341" s="236"/>
      <c r="R341" s="237"/>
      <c r="S341" s="237"/>
      <c r="T341" s="238"/>
    </row>
    <row r="342" spans="1:20" ht="21.6" x14ac:dyDescent="0.3">
      <c r="A342" s="98"/>
      <c r="B342" s="33" t="s">
        <v>284</v>
      </c>
      <c r="C342" s="305" t="s">
        <v>285</v>
      </c>
      <c r="D342" s="306"/>
      <c r="E342" s="306"/>
      <c r="F342" s="306"/>
      <c r="G342" s="306"/>
      <c r="H342" s="307"/>
      <c r="I342" s="111" t="s">
        <v>230</v>
      </c>
      <c r="J342" s="111" t="s">
        <v>231</v>
      </c>
      <c r="K342" s="111">
        <v>13.65</v>
      </c>
      <c r="L342" s="111">
        <v>0.5</v>
      </c>
      <c r="M342" s="155">
        <f>J342*K342*L342</f>
        <v>101.1465</v>
      </c>
      <c r="N342" s="156"/>
      <c r="O342" s="155">
        <f>I342*M342</f>
        <v>101.1465</v>
      </c>
      <c r="P342" s="156"/>
      <c r="Q342" s="153" t="s">
        <v>237</v>
      </c>
      <c r="R342" s="153"/>
      <c r="S342" s="153"/>
      <c r="T342" s="154"/>
    </row>
    <row r="343" spans="1:20" ht="21.6" x14ac:dyDescent="0.3">
      <c r="A343" s="98"/>
      <c r="B343" s="115"/>
      <c r="C343" s="157"/>
      <c r="D343" s="158"/>
      <c r="E343" s="158"/>
      <c r="F343" s="158"/>
      <c r="G343" s="158"/>
      <c r="H343" s="159"/>
      <c r="I343" s="111" t="s">
        <v>230</v>
      </c>
      <c r="J343" s="111" t="s">
        <v>232</v>
      </c>
      <c r="K343" s="111">
        <v>5.5</v>
      </c>
      <c r="L343" s="111">
        <v>0.5</v>
      </c>
      <c r="M343" s="155">
        <f>J343*K343*L343</f>
        <v>37.4</v>
      </c>
      <c r="N343" s="156"/>
      <c r="O343" s="155">
        <f>I343*M343</f>
        <v>37.4</v>
      </c>
      <c r="P343" s="156"/>
      <c r="Q343" s="152" t="s">
        <v>238</v>
      </c>
      <c r="R343" s="153"/>
      <c r="S343" s="153"/>
      <c r="T343" s="154"/>
    </row>
    <row r="344" spans="1:20" ht="21.6" x14ac:dyDescent="0.3">
      <c r="A344" s="98"/>
      <c r="B344" s="117"/>
      <c r="C344" s="183"/>
      <c r="D344" s="184"/>
      <c r="E344" s="184"/>
      <c r="F344" s="184"/>
      <c r="G344" s="184"/>
      <c r="H344" s="185"/>
      <c r="I344" s="111">
        <v>1</v>
      </c>
      <c r="J344" s="111"/>
      <c r="K344" s="111"/>
      <c r="L344" s="111"/>
      <c r="M344" s="155">
        <v>1.75</v>
      </c>
      <c r="N344" s="156"/>
      <c r="O344" s="155">
        <v>1.75</v>
      </c>
      <c r="P344" s="156"/>
      <c r="Q344" s="152"/>
      <c r="R344" s="153"/>
      <c r="S344" s="153"/>
      <c r="T344" s="154"/>
    </row>
    <row r="346" spans="1:20" ht="15" thickBot="1" x14ac:dyDescent="0.35"/>
    <row r="347" spans="1:20" ht="22.8" thickTop="1" thickBot="1" x14ac:dyDescent="0.35">
      <c r="A347" s="212" t="s">
        <v>0</v>
      </c>
      <c r="B347" s="213"/>
      <c r="C347" s="213"/>
      <c r="D347" s="213"/>
      <c r="E347" s="213"/>
      <c r="F347" s="213"/>
      <c r="G347" s="213"/>
      <c r="H347" s="213"/>
      <c r="I347" s="213"/>
      <c r="J347" s="213"/>
      <c r="K347" s="213"/>
      <c r="L347" s="213"/>
      <c r="M347" s="213"/>
      <c r="N347" s="213"/>
      <c r="O347" s="213"/>
      <c r="P347" s="213"/>
      <c r="Q347" s="213"/>
      <c r="R347" s="213"/>
      <c r="S347" s="213"/>
      <c r="T347" s="214"/>
    </row>
    <row r="348" spans="1:20" ht="18" thickTop="1" thickBot="1" x14ac:dyDescent="0.35">
      <c r="A348" s="1"/>
      <c r="B348" s="2"/>
      <c r="C348" s="2"/>
      <c r="D348" s="2"/>
      <c r="E348" s="2"/>
      <c r="F348" s="2"/>
      <c r="G348" s="2"/>
      <c r="H348" s="2"/>
      <c r="I348" s="2"/>
      <c r="J348" s="2"/>
      <c r="K348" s="2"/>
      <c r="L348" s="1"/>
      <c r="M348" s="1"/>
      <c r="N348" s="1"/>
      <c r="O348" s="1"/>
      <c r="P348" s="2"/>
      <c r="Q348" s="2"/>
      <c r="R348" s="2"/>
      <c r="S348" s="2"/>
      <c r="T348" s="2"/>
    </row>
    <row r="349" spans="1:20" ht="16.8" thickBot="1" x14ac:dyDescent="0.35">
      <c r="A349" s="215" t="s">
        <v>1</v>
      </c>
      <c r="B349" s="216"/>
      <c r="C349" s="216"/>
      <c r="D349" s="3">
        <v>1404</v>
      </c>
      <c r="E349" s="89" t="s">
        <v>240</v>
      </c>
      <c r="F349" s="304" t="s">
        <v>241</v>
      </c>
      <c r="G349" s="304"/>
      <c r="H349" s="304"/>
      <c r="I349" s="218" t="s">
        <v>3</v>
      </c>
      <c r="J349" s="217"/>
      <c r="K349" s="217"/>
      <c r="L349" s="217"/>
      <c r="M349" s="217"/>
      <c r="N349" s="219"/>
      <c r="O349" s="218" t="s">
        <v>4</v>
      </c>
      <c r="P349" s="217"/>
      <c r="Q349" s="217"/>
      <c r="R349" s="219"/>
      <c r="S349" s="89" t="s">
        <v>5</v>
      </c>
      <c r="T349" s="5"/>
    </row>
    <row r="350" spans="1:20" ht="17.399999999999999" thickBot="1" x14ac:dyDescent="0.35">
      <c r="A350" s="6"/>
      <c r="B350" s="2"/>
      <c r="C350" s="2"/>
      <c r="D350" s="2"/>
      <c r="E350" s="2"/>
      <c r="F350" s="2"/>
      <c r="G350" s="2"/>
      <c r="H350" s="2"/>
      <c r="I350" s="7"/>
      <c r="J350" s="2"/>
      <c r="K350" s="2"/>
      <c r="L350" s="1"/>
      <c r="M350" s="1"/>
      <c r="N350" s="1"/>
      <c r="O350" s="1"/>
      <c r="P350" s="2"/>
      <c r="Q350" s="2"/>
      <c r="R350" s="2"/>
      <c r="S350" s="2"/>
      <c r="T350" s="2"/>
    </row>
    <row r="351" spans="1:20" ht="16.8" thickTop="1" x14ac:dyDescent="0.3">
      <c r="A351" s="220" t="s">
        <v>6</v>
      </c>
      <c r="B351" s="222" t="s">
        <v>3</v>
      </c>
      <c r="C351" s="224" t="s">
        <v>7</v>
      </c>
      <c r="D351" s="224"/>
      <c r="E351" s="224"/>
      <c r="F351" s="224"/>
      <c r="G351" s="224"/>
      <c r="H351" s="225"/>
      <c r="I351" s="228" t="s">
        <v>8</v>
      </c>
      <c r="J351" s="230" t="s">
        <v>9</v>
      </c>
      <c r="K351" s="231"/>
      <c r="L351" s="232"/>
      <c r="M351" s="90" t="s">
        <v>10</v>
      </c>
      <c r="N351" s="9" t="s">
        <v>11</v>
      </c>
      <c r="O351" s="10" t="s">
        <v>12</v>
      </c>
      <c r="P351" s="11" t="s">
        <v>13</v>
      </c>
      <c r="Q351" s="233" t="s">
        <v>14</v>
      </c>
      <c r="R351" s="234"/>
      <c r="S351" s="234"/>
      <c r="T351" s="235"/>
    </row>
    <row r="352" spans="1:20" ht="16.8" x14ac:dyDescent="0.3">
      <c r="A352" s="221"/>
      <c r="B352" s="223"/>
      <c r="C352" s="226"/>
      <c r="D352" s="226"/>
      <c r="E352" s="226"/>
      <c r="F352" s="226"/>
      <c r="G352" s="226"/>
      <c r="H352" s="227"/>
      <c r="I352" s="229"/>
      <c r="J352" s="12" t="s">
        <v>10</v>
      </c>
      <c r="K352" s="12" t="s">
        <v>15</v>
      </c>
      <c r="L352" s="12" t="s">
        <v>16</v>
      </c>
      <c r="M352" s="193" t="s">
        <v>17</v>
      </c>
      <c r="N352" s="194"/>
      <c r="O352" s="239" t="s">
        <v>18</v>
      </c>
      <c r="P352" s="240"/>
      <c r="Q352" s="236"/>
      <c r="R352" s="237"/>
      <c r="S352" s="237"/>
      <c r="T352" s="238"/>
    </row>
    <row r="353" spans="1:20" ht="40.799999999999997" customHeight="1" x14ac:dyDescent="0.3">
      <c r="A353" s="98"/>
      <c r="B353" s="101" t="s">
        <v>258</v>
      </c>
      <c r="C353" s="298" t="s">
        <v>259</v>
      </c>
      <c r="D353" s="299"/>
      <c r="E353" s="299"/>
      <c r="F353" s="299"/>
      <c r="G353" s="299"/>
      <c r="H353" s="300"/>
      <c r="I353" s="99"/>
      <c r="J353" s="99"/>
      <c r="K353" s="80"/>
      <c r="L353" s="80"/>
      <c r="M353" s="259"/>
      <c r="N353" s="260"/>
      <c r="O353" s="259"/>
      <c r="P353" s="260"/>
      <c r="Q353" s="261"/>
      <c r="R353" s="261"/>
      <c r="S353" s="261"/>
      <c r="T353" s="262"/>
    </row>
    <row r="354" spans="1:20" ht="18" x14ac:dyDescent="0.3">
      <c r="A354" s="95"/>
      <c r="B354" s="96"/>
      <c r="C354" s="170"/>
      <c r="D354" s="172"/>
      <c r="E354" s="172"/>
      <c r="F354" s="172"/>
      <c r="G354" s="172"/>
      <c r="H354" s="171"/>
      <c r="I354" s="97" t="s">
        <v>230</v>
      </c>
      <c r="J354" s="97" t="s">
        <v>232</v>
      </c>
      <c r="K354" s="14">
        <v>5.5</v>
      </c>
      <c r="L354" s="14"/>
      <c r="M354" s="170" t="s">
        <v>239</v>
      </c>
      <c r="N354" s="161"/>
      <c r="O354" s="170" t="s">
        <v>239</v>
      </c>
      <c r="P354" s="161"/>
      <c r="Q354" s="163" t="s">
        <v>236</v>
      </c>
      <c r="R354" s="163"/>
      <c r="S354" s="163"/>
      <c r="T354" s="164"/>
    </row>
    <row r="355" spans="1:20" ht="18" x14ac:dyDescent="0.3">
      <c r="A355" s="95"/>
      <c r="B355" s="96"/>
      <c r="C355" s="170"/>
      <c r="D355" s="172"/>
      <c r="E355" s="172"/>
      <c r="F355" s="172"/>
      <c r="G355" s="172"/>
      <c r="H355" s="171"/>
      <c r="I355" s="97" t="s">
        <v>268</v>
      </c>
      <c r="J355" s="97" t="s">
        <v>232</v>
      </c>
      <c r="K355" s="14">
        <v>0.2</v>
      </c>
      <c r="L355" s="14"/>
      <c r="M355" s="155">
        <f>J355*K355</f>
        <v>2.72</v>
      </c>
      <c r="N355" s="156"/>
      <c r="O355" s="155">
        <f>I355*M355</f>
        <v>5.44</v>
      </c>
      <c r="P355" s="156"/>
      <c r="Q355" s="162" t="s">
        <v>334</v>
      </c>
      <c r="R355" s="163"/>
      <c r="S355" s="163"/>
      <c r="T355" s="164"/>
    </row>
    <row r="356" spans="1:20" ht="18" x14ac:dyDescent="0.3">
      <c r="A356" s="95"/>
      <c r="B356" s="96"/>
      <c r="C356" s="170"/>
      <c r="D356" s="172"/>
      <c r="E356" s="172"/>
      <c r="F356" s="172"/>
      <c r="G356" s="172"/>
      <c r="H356" s="171"/>
      <c r="I356" s="97" t="s">
        <v>268</v>
      </c>
      <c r="J356" s="97" t="s">
        <v>332</v>
      </c>
      <c r="K356" s="14">
        <v>0.33900000000000002</v>
      </c>
      <c r="L356" s="14"/>
      <c r="M356" s="155">
        <f>J356*K356</f>
        <v>1.8645</v>
      </c>
      <c r="N356" s="156"/>
      <c r="O356" s="155">
        <f>I356*M356</f>
        <v>3.7290000000000001</v>
      </c>
      <c r="P356" s="156"/>
      <c r="Q356" s="163" t="s">
        <v>333</v>
      </c>
      <c r="R356" s="163"/>
      <c r="S356" s="163"/>
      <c r="T356" s="164"/>
    </row>
    <row r="357" spans="1:20" ht="15" thickBot="1" x14ac:dyDescent="0.35"/>
    <row r="358" spans="1:20" ht="22.8" thickTop="1" thickBot="1" x14ac:dyDescent="0.35">
      <c r="A358" s="212" t="s">
        <v>0</v>
      </c>
      <c r="B358" s="213"/>
      <c r="C358" s="213"/>
      <c r="D358" s="213"/>
      <c r="E358" s="213"/>
      <c r="F358" s="213"/>
      <c r="G358" s="213"/>
      <c r="H358" s="213"/>
      <c r="I358" s="213"/>
      <c r="J358" s="213"/>
      <c r="K358" s="213"/>
      <c r="L358" s="213"/>
      <c r="M358" s="213"/>
      <c r="N358" s="213"/>
      <c r="O358" s="213"/>
      <c r="P358" s="213"/>
      <c r="Q358" s="213"/>
      <c r="R358" s="213"/>
      <c r="S358" s="213"/>
      <c r="T358" s="214"/>
    </row>
    <row r="359" spans="1:20" ht="18" thickTop="1" thickBot="1" x14ac:dyDescent="0.35">
      <c r="A359" s="1"/>
      <c r="B359" s="2"/>
      <c r="C359" s="2"/>
      <c r="D359" s="2"/>
      <c r="E359" s="2"/>
      <c r="F359" s="2"/>
      <c r="G359" s="2"/>
      <c r="H359" s="2"/>
      <c r="I359" s="2"/>
      <c r="J359" s="2"/>
      <c r="K359" s="2"/>
      <c r="L359" s="1"/>
      <c r="M359" s="1"/>
      <c r="N359" s="1"/>
      <c r="O359" s="1"/>
      <c r="P359" s="2"/>
      <c r="Q359" s="2"/>
      <c r="R359" s="2"/>
      <c r="S359" s="2"/>
      <c r="T359" s="2"/>
    </row>
    <row r="360" spans="1:20" ht="16.8" thickBot="1" x14ac:dyDescent="0.35">
      <c r="A360" s="215" t="s">
        <v>1</v>
      </c>
      <c r="B360" s="216"/>
      <c r="C360" s="216"/>
      <c r="D360" s="3">
        <v>1404</v>
      </c>
      <c r="E360" s="89" t="s">
        <v>260</v>
      </c>
      <c r="F360" s="217" t="s">
        <v>261</v>
      </c>
      <c r="G360" s="217"/>
      <c r="H360" s="217"/>
      <c r="I360" s="218" t="s">
        <v>3</v>
      </c>
      <c r="J360" s="217"/>
      <c r="K360" s="217"/>
      <c r="L360" s="217"/>
      <c r="M360" s="217"/>
      <c r="N360" s="219"/>
      <c r="O360" s="218" t="s">
        <v>4</v>
      </c>
      <c r="P360" s="217"/>
      <c r="Q360" s="217"/>
      <c r="R360" s="219"/>
      <c r="S360" s="89" t="s">
        <v>5</v>
      </c>
      <c r="T360" s="5"/>
    </row>
    <row r="361" spans="1:20" ht="17.399999999999999" thickBot="1" x14ac:dyDescent="0.35">
      <c r="A361" s="6"/>
      <c r="B361" s="2"/>
      <c r="C361" s="2"/>
      <c r="D361" s="2"/>
      <c r="E361" s="2"/>
      <c r="F361" s="2"/>
      <c r="G361" s="2"/>
      <c r="H361" s="2"/>
      <c r="I361" s="7"/>
      <c r="J361" s="2"/>
      <c r="K361" s="2"/>
      <c r="L361" s="1"/>
      <c r="M361" s="1"/>
      <c r="N361" s="1"/>
      <c r="O361" s="1"/>
      <c r="P361" s="2"/>
      <c r="Q361" s="2"/>
      <c r="R361" s="2"/>
      <c r="S361" s="2"/>
      <c r="T361" s="2"/>
    </row>
    <row r="362" spans="1:20" ht="16.8" thickTop="1" x14ac:dyDescent="0.3">
      <c r="A362" s="220" t="s">
        <v>6</v>
      </c>
      <c r="B362" s="222" t="s">
        <v>3</v>
      </c>
      <c r="C362" s="224" t="s">
        <v>7</v>
      </c>
      <c r="D362" s="224"/>
      <c r="E362" s="224"/>
      <c r="F362" s="224"/>
      <c r="G362" s="224"/>
      <c r="H362" s="225"/>
      <c r="I362" s="228" t="s">
        <v>8</v>
      </c>
      <c r="J362" s="230" t="s">
        <v>9</v>
      </c>
      <c r="K362" s="231"/>
      <c r="L362" s="232"/>
      <c r="M362" s="90" t="s">
        <v>10</v>
      </c>
      <c r="N362" s="9" t="s">
        <v>11</v>
      </c>
      <c r="O362" s="10" t="s">
        <v>12</v>
      </c>
      <c r="P362" s="11" t="s">
        <v>13</v>
      </c>
      <c r="Q362" s="233" t="s">
        <v>14</v>
      </c>
      <c r="R362" s="234"/>
      <c r="S362" s="234"/>
      <c r="T362" s="235"/>
    </row>
    <row r="363" spans="1:20" ht="16.8" x14ac:dyDescent="0.3">
      <c r="A363" s="221"/>
      <c r="B363" s="223"/>
      <c r="C363" s="226"/>
      <c r="D363" s="226"/>
      <c r="E363" s="226"/>
      <c r="F363" s="226"/>
      <c r="G363" s="226"/>
      <c r="H363" s="227"/>
      <c r="I363" s="229"/>
      <c r="J363" s="12" t="s">
        <v>10</v>
      </c>
      <c r="K363" s="12" t="s">
        <v>15</v>
      </c>
      <c r="L363" s="12" t="s">
        <v>16</v>
      </c>
      <c r="M363" s="193" t="s">
        <v>17</v>
      </c>
      <c r="N363" s="194"/>
      <c r="O363" s="239" t="s">
        <v>18</v>
      </c>
      <c r="P363" s="240"/>
      <c r="Q363" s="236"/>
      <c r="R363" s="237"/>
      <c r="S363" s="237"/>
      <c r="T363" s="238"/>
    </row>
    <row r="364" spans="1:20" ht="21.6" x14ac:dyDescent="0.3">
      <c r="A364" s="98"/>
      <c r="B364" s="114" t="s">
        <v>253</v>
      </c>
      <c r="C364" s="295" t="s">
        <v>262</v>
      </c>
      <c r="D364" s="296"/>
      <c r="E364" s="296"/>
      <c r="F364" s="296"/>
      <c r="G364" s="296"/>
      <c r="H364" s="297"/>
      <c r="I364" s="97" t="s">
        <v>230</v>
      </c>
      <c r="J364" s="97" t="s">
        <v>232</v>
      </c>
      <c r="K364" s="14">
        <v>5.5</v>
      </c>
      <c r="L364" s="14"/>
      <c r="M364" s="170" t="s">
        <v>239</v>
      </c>
      <c r="N364" s="171"/>
      <c r="O364" s="170" t="s">
        <v>239</v>
      </c>
      <c r="P364" s="171"/>
      <c r="Q364" s="206" t="s">
        <v>235</v>
      </c>
      <c r="R364" s="207"/>
      <c r="S364" s="207"/>
      <c r="T364" s="208"/>
    </row>
    <row r="365" spans="1:20" ht="18" x14ac:dyDescent="0.3">
      <c r="A365" s="95"/>
      <c r="B365" s="96"/>
      <c r="C365" s="170"/>
      <c r="D365" s="172"/>
      <c r="E365" s="172"/>
      <c r="F365" s="172"/>
      <c r="G365" s="172"/>
      <c r="H365" s="171"/>
      <c r="I365" s="97"/>
      <c r="J365" s="97"/>
      <c r="K365" s="14"/>
      <c r="L365" s="14"/>
      <c r="M365" s="170"/>
      <c r="N365" s="161"/>
      <c r="O365" s="170"/>
      <c r="P365" s="161"/>
      <c r="Q365" s="163"/>
      <c r="R365" s="163"/>
      <c r="S365" s="163"/>
      <c r="T365" s="164"/>
    </row>
    <row r="366" spans="1:20" ht="18" x14ac:dyDescent="0.3">
      <c r="A366" s="95"/>
      <c r="B366" s="96"/>
      <c r="C366" s="170"/>
      <c r="D366" s="172"/>
      <c r="E366" s="172"/>
      <c r="F366" s="172"/>
      <c r="G366" s="172"/>
      <c r="H366" s="171"/>
      <c r="I366" s="97"/>
      <c r="J366" s="97"/>
      <c r="K366" s="14"/>
      <c r="L366" s="14"/>
      <c r="M366" s="170"/>
      <c r="N366" s="161"/>
      <c r="O366" s="170"/>
      <c r="P366" s="161"/>
      <c r="Q366" s="163"/>
      <c r="R366" s="163"/>
      <c r="S366" s="163"/>
      <c r="T366" s="164"/>
    </row>
    <row r="367" spans="1:20" ht="15" thickBot="1" x14ac:dyDescent="0.35"/>
    <row r="368" spans="1:20" ht="22.8" thickTop="1" thickBot="1" x14ac:dyDescent="0.35">
      <c r="A368" s="212" t="s">
        <v>0</v>
      </c>
      <c r="B368" s="213"/>
      <c r="C368" s="213"/>
      <c r="D368" s="213"/>
      <c r="E368" s="213"/>
      <c r="F368" s="213"/>
      <c r="G368" s="213"/>
      <c r="H368" s="213"/>
      <c r="I368" s="213"/>
      <c r="J368" s="213"/>
      <c r="K368" s="213"/>
      <c r="L368" s="213"/>
      <c r="M368" s="213"/>
      <c r="N368" s="213"/>
      <c r="O368" s="213"/>
      <c r="P368" s="213"/>
      <c r="Q368" s="213"/>
      <c r="R368" s="213"/>
      <c r="S368" s="213"/>
      <c r="T368" s="214"/>
    </row>
    <row r="369" spans="1:20" ht="18" thickTop="1" thickBot="1" x14ac:dyDescent="0.35">
      <c r="A369" s="1"/>
      <c r="B369" s="2"/>
      <c r="C369" s="2"/>
      <c r="D369" s="2"/>
      <c r="E369" s="2"/>
      <c r="F369" s="2"/>
      <c r="G369" s="2"/>
      <c r="H369" s="2"/>
      <c r="I369" s="2"/>
      <c r="J369" s="2"/>
      <c r="K369" s="2"/>
      <c r="L369" s="1"/>
      <c r="M369" s="1"/>
      <c r="N369" s="1"/>
      <c r="O369" s="1"/>
      <c r="P369" s="2"/>
      <c r="Q369" s="2"/>
      <c r="R369" s="2"/>
      <c r="S369" s="2"/>
      <c r="T369" s="2"/>
    </row>
    <row r="370" spans="1:20" ht="16.8" thickBot="1" x14ac:dyDescent="0.35">
      <c r="A370" s="215" t="s">
        <v>1</v>
      </c>
      <c r="B370" s="216"/>
      <c r="C370" s="216"/>
      <c r="D370" s="3">
        <v>1404</v>
      </c>
      <c r="E370" s="89" t="s">
        <v>275</v>
      </c>
      <c r="F370" s="288" t="s">
        <v>274</v>
      </c>
      <c r="G370" s="288"/>
      <c r="H370" s="288"/>
      <c r="I370" s="218" t="s">
        <v>3</v>
      </c>
      <c r="J370" s="217"/>
      <c r="K370" s="217"/>
      <c r="L370" s="217"/>
      <c r="M370" s="217"/>
      <c r="N370" s="219"/>
      <c r="O370" s="218" t="s">
        <v>4</v>
      </c>
      <c r="P370" s="217"/>
      <c r="Q370" s="217"/>
      <c r="R370" s="219"/>
      <c r="S370" s="89" t="s">
        <v>5</v>
      </c>
      <c r="T370" s="5"/>
    </row>
    <row r="371" spans="1:20" ht="17.399999999999999" thickBot="1" x14ac:dyDescent="0.35">
      <c r="A371" s="6"/>
      <c r="B371" s="2"/>
      <c r="C371" s="2"/>
      <c r="D371" s="2"/>
      <c r="E371" s="2"/>
      <c r="F371" s="2"/>
      <c r="G371" s="2"/>
      <c r="H371" s="2"/>
      <c r="I371" s="7"/>
      <c r="J371" s="2"/>
      <c r="K371" s="2"/>
      <c r="L371" s="1"/>
      <c r="M371" s="1"/>
      <c r="N371" s="1"/>
      <c r="O371" s="1"/>
      <c r="P371" s="2"/>
      <c r="Q371" s="2"/>
      <c r="R371" s="2"/>
      <c r="S371" s="2"/>
      <c r="T371" s="2"/>
    </row>
    <row r="372" spans="1:20" ht="16.8" thickTop="1" x14ac:dyDescent="0.3">
      <c r="A372" s="220" t="s">
        <v>6</v>
      </c>
      <c r="B372" s="222" t="s">
        <v>3</v>
      </c>
      <c r="C372" s="224" t="s">
        <v>7</v>
      </c>
      <c r="D372" s="224"/>
      <c r="E372" s="224"/>
      <c r="F372" s="224"/>
      <c r="G372" s="224"/>
      <c r="H372" s="225"/>
      <c r="I372" s="228" t="s">
        <v>8</v>
      </c>
      <c r="J372" s="230" t="s">
        <v>9</v>
      </c>
      <c r="K372" s="231"/>
      <c r="L372" s="232"/>
      <c r="M372" s="90" t="s">
        <v>10</v>
      </c>
      <c r="N372" s="9" t="s">
        <v>11</v>
      </c>
      <c r="O372" s="10" t="s">
        <v>12</v>
      </c>
      <c r="P372" s="11" t="s">
        <v>13</v>
      </c>
      <c r="Q372" s="233" t="s">
        <v>14</v>
      </c>
      <c r="R372" s="234"/>
      <c r="S372" s="234"/>
      <c r="T372" s="235"/>
    </row>
    <row r="373" spans="1:20" ht="16.8" x14ac:dyDescent="0.3">
      <c r="A373" s="221"/>
      <c r="B373" s="223"/>
      <c r="C373" s="226"/>
      <c r="D373" s="226"/>
      <c r="E373" s="226"/>
      <c r="F373" s="226"/>
      <c r="G373" s="226"/>
      <c r="H373" s="227"/>
      <c r="I373" s="229"/>
      <c r="J373" s="12" t="s">
        <v>10</v>
      </c>
      <c r="K373" s="12" t="s">
        <v>15</v>
      </c>
      <c r="L373" s="12" t="s">
        <v>16</v>
      </c>
      <c r="M373" s="193" t="s">
        <v>17</v>
      </c>
      <c r="N373" s="194"/>
      <c r="O373" s="239" t="s">
        <v>18</v>
      </c>
      <c r="P373" s="240"/>
      <c r="Q373" s="236"/>
      <c r="R373" s="237"/>
      <c r="S373" s="237"/>
      <c r="T373" s="238"/>
    </row>
    <row r="374" spans="1:20" ht="24.6" customHeight="1" x14ac:dyDescent="0.3">
      <c r="A374" s="98"/>
      <c r="B374" s="120" t="s">
        <v>267</v>
      </c>
      <c r="C374" s="289" t="s">
        <v>269</v>
      </c>
      <c r="D374" s="290"/>
      <c r="E374" s="290"/>
      <c r="F374" s="290"/>
      <c r="G374" s="290"/>
      <c r="H374" s="291"/>
      <c r="I374" s="111" t="s">
        <v>268</v>
      </c>
      <c r="J374" s="111" t="s">
        <v>232</v>
      </c>
      <c r="K374" s="111">
        <v>5.5</v>
      </c>
      <c r="L374" s="111"/>
      <c r="M374" s="155">
        <f>J374*K374</f>
        <v>74.8</v>
      </c>
      <c r="N374" s="156"/>
      <c r="O374" s="155">
        <f>I374*M374</f>
        <v>149.6</v>
      </c>
      <c r="P374" s="156"/>
      <c r="Q374" s="292" t="s">
        <v>235</v>
      </c>
      <c r="R374" s="293"/>
      <c r="S374" s="293"/>
      <c r="T374" s="294"/>
    </row>
    <row r="375" spans="1:20" ht="18" x14ac:dyDescent="0.3">
      <c r="A375" s="95"/>
      <c r="B375" s="96"/>
      <c r="C375" s="170"/>
      <c r="D375" s="172"/>
      <c r="E375" s="172"/>
      <c r="F375" s="172"/>
      <c r="G375" s="172"/>
      <c r="H375" s="171"/>
      <c r="I375" s="97" t="s">
        <v>230</v>
      </c>
      <c r="J375" s="97" t="s">
        <v>338</v>
      </c>
      <c r="K375" s="14">
        <v>1</v>
      </c>
      <c r="L375" s="14"/>
      <c r="M375" s="155">
        <f>J375*K375</f>
        <v>79.5</v>
      </c>
      <c r="N375" s="156"/>
      <c r="O375" s="155">
        <f>I375*M375</f>
        <v>79.5</v>
      </c>
      <c r="P375" s="156"/>
      <c r="Q375" s="163" t="s">
        <v>339</v>
      </c>
      <c r="R375" s="163"/>
      <c r="S375" s="163"/>
      <c r="T375" s="164"/>
    </row>
    <row r="376" spans="1:20" ht="18" x14ac:dyDescent="0.3">
      <c r="A376" s="95"/>
      <c r="B376" s="96"/>
      <c r="C376" s="170"/>
      <c r="D376" s="172"/>
      <c r="E376" s="172"/>
      <c r="F376" s="172"/>
      <c r="G376" s="172"/>
      <c r="H376" s="171"/>
      <c r="I376" s="97"/>
      <c r="J376" s="97"/>
      <c r="K376" s="14"/>
      <c r="L376" s="14"/>
      <c r="M376" s="170"/>
      <c r="N376" s="161"/>
      <c r="O376" s="170"/>
      <c r="P376" s="161"/>
      <c r="Q376" s="163"/>
      <c r="R376" s="163"/>
      <c r="S376" s="163"/>
      <c r="T376" s="164"/>
    </row>
    <row r="377" spans="1:20" ht="18" x14ac:dyDescent="0.3">
      <c r="A377" s="95"/>
      <c r="B377" s="96"/>
      <c r="C377" s="170"/>
      <c r="D377" s="172"/>
      <c r="E377" s="172"/>
      <c r="F377" s="172"/>
      <c r="G377" s="172"/>
      <c r="H377" s="171"/>
      <c r="I377" s="97"/>
      <c r="J377" s="97"/>
      <c r="K377" s="14"/>
      <c r="L377" s="14"/>
      <c r="M377" s="160"/>
      <c r="N377" s="161"/>
      <c r="O377" s="160"/>
      <c r="P377" s="161"/>
      <c r="Q377" s="163"/>
      <c r="R377" s="163"/>
      <c r="S377" s="163"/>
      <c r="T377" s="164"/>
    </row>
    <row r="378" spans="1:20" ht="15" thickBot="1" x14ac:dyDescent="0.35"/>
    <row r="379" spans="1:20" ht="22.8" thickTop="1" thickBot="1" x14ac:dyDescent="0.35">
      <c r="A379" s="212" t="s">
        <v>0</v>
      </c>
      <c r="B379" s="213"/>
      <c r="C379" s="213"/>
      <c r="D379" s="213"/>
      <c r="E379" s="213"/>
      <c r="F379" s="213"/>
      <c r="G379" s="213"/>
      <c r="H379" s="213"/>
      <c r="I379" s="213"/>
      <c r="J379" s="213"/>
      <c r="K379" s="213"/>
      <c r="L379" s="213"/>
      <c r="M379" s="213"/>
      <c r="N379" s="213"/>
      <c r="O379" s="213"/>
      <c r="P379" s="213"/>
      <c r="Q379" s="213"/>
      <c r="R379" s="213"/>
      <c r="S379" s="213"/>
      <c r="T379" s="214"/>
    </row>
    <row r="380" spans="1:20" ht="18" thickTop="1" thickBot="1" x14ac:dyDescent="0.35">
      <c r="A380" s="1"/>
      <c r="B380" s="2"/>
      <c r="C380" s="2"/>
      <c r="D380" s="2"/>
      <c r="E380" s="2"/>
      <c r="F380" s="2"/>
      <c r="G380" s="2"/>
      <c r="H380" s="2"/>
      <c r="I380" s="2"/>
      <c r="J380" s="2"/>
      <c r="K380" s="2"/>
      <c r="L380" s="1"/>
      <c r="M380" s="1"/>
      <c r="N380" s="1"/>
      <c r="O380" s="1"/>
      <c r="P380" s="2"/>
      <c r="Q380" s="2"/>
      <c r="R380" s="2"/>
      <c r="S380" s="2"/>
      <c r="T380" s="2"/>
    </row>
    <row r="381" spans="1:20" ht="16.8" thickBot="1" x14ac:dyDescent="0.35">
      <c r="A381" s="215" t="s">
        <v>1</v>
      </c>
      <c r="B381" s="216"/>
      <c r="C381" s="216"/>
      <c r="D381" s="3">
        <v>1404</v>
      </c>
      <c r="E381" s="89" t="s">
        <v>277</v>
      </c>
      <c r="F381" s="287" t="s">
        <v>276</v>
      </c>
      <c r="G381" s="287"/>
      <c r="H381" s="287"/>
      <c r="I381" s="218" t="s">
        <v>3</v>
      </c>
      <c r="J381" s="217"/>
      <c r="K381" s="217"/>
      <c r="L381" s="217"/>
      <c r="M381" s="217"/>
      <c r="N381" s="219"/>
      <c r="O381" s="218" t="s">
        <v>4</v>
      </c>
      <c r="P381" s="217"/>
      <c r="Q381" s="217"/>
      <c r="R381" s="219"/>
      <c r="S381" s="89" t="s">
        <v>5</v>
      </c>
      <c r="T381" s="5"/>
    </row>
    <row r="382" spans="1:20" ht="17.399999999999999" thickBot="1" x14ac:dyDescent="0.35">
      <c r="A382" s="6"/>
      <c r="B382" s="2"/>
      <c r="C382" s="2"/>
      <c r="D382" s="2"/>
      <c r="E382" s="2"/>
      <c r="F382" s="2"/>
      <c r="G382" s="2"/>
      <c r="H382" s="2"/>
      <c r="I382" s="7"/>
      <c r="J382" s="2"/>
      <c r="K382" s="2"/>
      <c r="L382" s="1"/>
      <c r="M382" s="1"/>
      <c r="N382" s="1"/>
      <c r="O382" s="1"/>
      <c r="P382" s="2"/>
      <c r="Q382" s="2"/>
      <c r="R382" s="2"/>
      <c r="S382" s="2"/>
      <c r="T382" s="2"/>
    </row>
    <row r="383" spans="1:20" ht="16.8" thickTop="1" x14ac:dyDescent="0.3">
      <c r="A383" s="220" t="s">
        <v>6</v>
      </c>
      <c r="B383" s="222" t="s">
        <v>3</v>
      </c>
      <c r="C383" s="224" t="s">
        <v>7</v>
      </c>
      <c r="D383" s="224"/>
      <c r="E383" s="224"/>
      <c r="F383" s="224"/>
      <c r="G383" s="224"/>
      <c r="H383" s="225"/>
      <c r="I383" s="228" t="s">
        <v>8</v>
      </c>
      <c r="J383" s="230" t="s">
        <v>9</v>
      </c>
      <c r="K383" s="231"/>
      <c r="L383" s="232"/>
      <c r="M383" s="90" t="s">
        <v>10</v>
      </c>
      <c r="N383" s="9" t="s">
        <v>11</v>
      </c>
      <c r="O383" s="10" t="s">
        <v>12</v>
      </c>
      <c r="P383" s="11" t="s">
        <v>13</v>
      </c>
      <c r="Q383" s="233" t="s">
        <v>14</v>
      </c>
      <c r="R383" s="234"/>
      <c r="S383" s="234"/>
      <c r="T383" s="235"/>
    </row>
    <row r="384" spans="1:20" ht="16.8" x14ac:dyDescent="0.3">
      <c r="A384" s="221"/>
      <c r="B384" s="223"/>
      <c r="C384" s="226"/>
      <c r="D384" s="226"/>
      <c r="E384" s="226"/>
      <c r="F384" s="226"/>
      <c r="G384" s="226"/>
      <c r="H384" s="227"/>
      <c r="I384" s="229"/>
      <c r="J384" s="12" t="s">
        <v>10</v>
      </c>
      <c r="K384" s="12" t="s">
        <v>15</v>
      </c>
      <c r="L384" s="12" t="s">
        <v>16</v>
      </c>
      <c r="M384" s="193" t="s">
        <v>17</v>
      </c>
      <c r="N384" s="194"/>
      <c r="O384" s="239" t="s">
        <v>18</v>
      </c>
      <c r="P384" s="240"/>
      <c r="Q384" s="236"/>
      <c r="R384" s="237"/>
      <c r="S384" s="237"/>
      <c r="T384" s="238"/>
    </row>
    <row r="385" spans="1:20" ht="55.8" customHeight="1" x14ac:dyDescent="0.3">
      <c r="A385" s="98"/>
      <c r="B385" s="122" t="s">
        <v>270</v>
      </c>
      <c r="C385" s="279" t="s">
        <v>271</v>
      </c>
      <c r="D385" s="280"/>
      <c r="E385" s="280"/>
      <c r="F385" s="280"/>
      <c r="G385" s="280"/>
      <c r="H385" s="281"/>
      <c r="I385" s="123">
        <v>1</v>
      </c>
      <c r="J385" s="123">
        <v>13.6</v>
      </c>
      <c r="K385" s="123">
        <v>5.5</v>
      </c>
      <c r="L385" s="123"/>
      <c r="M385" s="175">
        <f>J385*K385</f>
        <v>74.8</v>
      </c>
      <c r="N385" s="176"/>
      <c r="O385" s="175">
        <f>I385*M385</f>
        <v>74.8</v>
      </c>
      <c r="P385" s="176"/>
      <c r="Q385" s="175" t="s">
        <v>235</v>
      </c>
      <c r="R385" s="191"/>
      <c r="S385" s="191"/>
      <c r="T385" s="192"/>
    </row>
    <row r="386" spans="1:20" ht="81" customHeight="1" x14ac:dyDescent="0.3">
      <c r="A386" s="95"/>
      <c r="B386" s="122" t="s">
        <v>272</v>
      </c>
      <c r="C386" s="279" t="s">
        <v>273</v>
      </c>
      <c r="D386" s="280"/>
      <c r="E386" s="280"/>
      <c r="F386" s="280"/>
      <c r="G386" s="280"/>
      <c r="H386" s="281"/>
      <c r="I386" s="124" t="s">
        <v>268</v>
      </c>
      <c r="J386" s="124" t="s">
        <v>232</v>
      </c>
      <c r="K386" s="42">
        <v>5.5</v>
      </c>
      <c r="L386" s="42"/>
      <c r="M386" s="175">
        <f>J386*K386</f>
        <v>74.8</v>
      </c>
      <c r="N386" s="176"/>
      <c r="O386" s="175">
        <f>I386*M386</f>
        <v>149.6</v>
      </c>
      <c r="P386" s="176"/>
      <c r="Q386" s="175" t="s">
        <v>235</v>
      </c>
      <c r="R386" s="191"/>
      <c r="S386" s="191"/>
      <c r="T386" s="192"/>
    </row>
    <row r="387" spans="1:20" ht="66.599999999999994" customHeight="1" x14ac:dyDescent="0.3">
      <c r="A387" s="95"/>
      <c r="B387" s="116" t="s">
        <v>288</v>
      </c>
      <c r="C387" s="282" t="s">
        <v>289</v>
      </c>
      <c r="D387" s="283"/>
      <c r="E387" s="283"/>
      <c r="F387" s="283"/>
      <c r="G387" s="283"/>
      <c r="H387" s="284"/>
      <c r="I387" s="36" t="s">
        <v>230</v>
      </c>
      <c r="J387" s="36" t="s">
        <v>291</v>
      </c>
      <c r="K387" s="21">
        <v>0.1</v>
      </c>
      <c r="L387" s="21"/>
      <c r="M387" s="175">
        <f>J387*K387</f>
        <v>1.4000000000000001</v>
      </c>
      <c r="N387" s="176"/>
      <c r="O387" s="175">
        <f>I387*M387</f>
        <v>1.4000000000000001</v>
      </c>
      <c r="P387" s="176"/>
      <c r="Q387" s="285" t="s">
        <v>290</v>
      </c>
      <c r="R387" s="285"/>
      <c r="S387" s="285"/>
      <c r="T387" s="286"/>
    </row>
    <row r="388" spans="1:20" ht="18" x14ac:dyDescent="0.3">
      <c r="A388" s="95"/>
      <c r="B388" s="96"/>
      <c r="C388" s="170"/>
      <c r="D388" s="172"/>
      <c r="E388" s="172"/>
      <c r="F388" s="172"/>
      <c r="G388" s="172"/>
      <c r="H388" s="171"/>
      <c r="I388" s="97"/>
      <c r="J388" s="97"/>
      <c r="K388" s="14"/>
      <c r="L388" s="14"/>
      <c r="M388" s="160"/>
      <c r="N388" s="161"/>
      <c r="O388" s="160"/>
      <c r="P388" s="161"/>
      <c r="Q388" s="163"/>
      <c r="R388" s="163"/>
      <c r="S388" s="163"/>
      <c r="T388" s="164"/>
    </row>
    <row r="389" spans="1:20" ht="15" thickBot="1" x14ac:dyDescent="0.35"/>
    <row r="390" spans="1:20" ht="22.8" thickTop="1" thickBot="1" x14ac:dyDescent="0.35">
      <c r="A390" s="212" t="s">
        <v>0</v>
      </c>
      <c r="B390" s="213"/>
      <c r="C390" s="213"/>
      <c r="D390" s="213"/>
      <c r="E390" s="213"/>
      <c r="F390" s="213"/>
      <c r="G390" s="213"/>
      <c r="H390" s="213"/>
      <c r="I390" s="213"/>
      <c r="J390" s="213"/>
      <c r="K390" s="213"/>
      <c r="L390" s="213"/>
      <c r="M390" s="213"/>
      <c r="N390" s="213"/>
      <c r="O390" s="213"/>
      <c r="P390" s="213"/>
      <c r="Q390" s="213"/>
      <c r="R390" s="213"/>
      <c r="S390" s="213"/>
      <c r="T390" s="214"/>
    </row>
    <row r="391" spans="1:20" ht="18" thickTop="1" thickBot="1" x14ac:dyDescent="0.35">
      <c r="A391" s="1"/>
      <c r="B391" s="2"/>
      <c r="C391" s="2"/>
      <c r="D391" s="2"/>
      <c r="E391" s="2"/>
      <c r="F391" s="2"/>
      <c r="G391" s="2"/>
      <c r="H391" s="2"/>
      <c r="I391" s="2"/>
      <c r="J391" s="2"/>
      <c r="K391" s="2"/>
      <c r="L391" s="1"/>
      <c r="M391" s="1"/>
      <c r="N391" s="1"/>
      <c r="O391" s="1"/>
      <c r="P391" s="2"/>
      <c r="Q391" s="2"/>
      <c r="R391" s="2"/>
      <c r="S391" s="2"/>
      <c r="T391" s="2"/>
    </row>
    <row r="392" spans="1:20" ht="16.8" thickBot="1" x14ac:dyDescent="0.35">
      <c r="A392" s="215" t="s">
        <v>1</v>
      </c>
      <c r="B392" s="216"/>
      <c r="C392" s="216"/>
      <c r="D392" s="3">
        <v>1404</v>
      </c>
      <c r="E392" s="89" t="s">
        <v>278</v>
      </c>
      <c r="F392" s="217" t="s">
        <v>279</v>
      </c>
      <c r="G392" s="217"/>
      <c r="H392" s="217"/>
      <c r="I392" s="218" t="s">
        <v>3</v>
      </c>
      <c r="J392" s="217"/>
      <c r="K392" s="217"/>
      <c r="L392" s="217"/>
      <c r="M392" s="217"/>
      <c r="N392" s="219"/>
      <c r="O392" s="218" t="s">
        <v>4</v>
      </c>
      <c r="P392" s="217"/>
      <c r="Q392" s="217"/>
      <c r="R392" s="219"/>
      <c r="S392" s="89" t="s">
        <v>5</v>
      </c>
      <c r="T392" s="5"/>
    </row>
    <row r="393" spans="1:20" ht="17.399999999999999" thickBot="1" x14ac:dyDescent="0.35">
      <c r="A393" s="6"/>
      <c r="B393" s="2"/>
      <c r="C393" s="2"/>
      <c r="D393" s="2"/>
      <c r="E393" s="2"/>
      <c r="F393" s="2"/>
      <c r="G393" s="2"/>
      <c r="H393" s="2"/>
      <c r="I393" s="7"/>
      <c r="J393" s="2"/>
      <c r="K393" s="2"/>
      <c r="L393" s="1"/>
      <c r="M393" s="1"/>
      <c r="N393" s="1"/>
      <c r="O393" s="1"/>
      <c r="P393" s="2"/>
      <c r="Q393" s="2"/>
      <c r="R393" s="2"/>
      <c r="S393" s="2"/>
      <c r="T393" s="2"/>
    </row>
    <row r="394" spans="1:20" ht="16.8" thickTop="1" x14ac:dyDescent="0.3">
      <c r="A394" s="220" t="s">
        <v>6</v>
      </c>
      <c r="B394" s="222" t="s">
        <v>3</v>
      </c>
      <c r="C394" s="224" t="s">
        <v>7</v>
      </c>
      <c r="D394" s="224"/>
      <c r="E394" s="224"/>
      <c r="F394" s="224"/>
      <c r="G394" s="224"/>
      <c r="H394" s="225"/>
      <c r="I394" s="228" t="s">
        <v>8</v>
      </c>
      <c r="J394" s="230" t="s">
        <v>9</v>
      </c>
      <c r="K394" s="231"/>
      <c r="L394" s="232"/>
      <c r="M394" s="90" t="s">
        <v>10</v>
      </c>
      <c r="N394" s="9" t="s">
        <v>11</v>
      </c>
      <c r="O394" s="10" t="s">
        <v>12</v>
      </c>
      <c r="P394" s="11" t="s">
        <v>13</v>
      </c>
      <c r="Q394" s="233" t="s">
        <v>14</v>
      </c>
      <c r="R394" s="234"/>
      <c r="S394" s="234"/>
      <c r="T394" s="235"/>
    </row>
    <row r="395" spans="1:20" ht="16.8" x14ac:dyDescent="0.3">
      <c r="A395" s="221"/>
      <c r="B395" s="223"/>
      <c r="C395" s="226"/>
      <c r="D395" s="226"/>
      <c r="E395" s="226"/>
      <c r="F395" s="226"/>
      <c r="G395" s="226"/>
      <c r="H395" s="227"/>
      <c r="I395" s="229"/>
      <c r="J395" s="12" t="s">
        <v>10</v>
      </c>
      <c r="K395" s="12" t="s">
        <v>15</v>
      </c>
      <c r="L395" s="12" t="s">
        <v>16</v>
      </c>
      <c r="M395" s="193" t="s">
        <v>17</v>
      </c>
      <c r="N395" s="194"/>
      <c r="O395" s="239" t="s">
        <v>18</v>
      </c>
      <c r="P395" s="240"/>
      <c r="Q395" s="236"/>
      <c r="R395" s="237"/>
      <c r="S395" s="237"/>
      <c r="T395" s="238"/>
    </row>
    <row r="396" spans="1:20" ht="52.2" customHeight="1" x14ac:dyDescent="0.3">
      <c r="A396" s="98"/>
      <c r="B396" s="136" t="s">
        <v>264</v>
      </c>
      <c r="C396" s="272" t="s">
        <v>263</v>
      </c>
      <c r="D396" s="273"/>
      <c r="E396" s="273"/>
      <c r="F396" s="273"/>
      <c r="G396" s="273"/>
      <c r="H396" s="274"/>
      <c r="I396" s="111" t="s">
        <v>230</v>
      </c>
      <c r="J396" s="111" t="s">
        <v>232</v>
      </c>
      <c r="K396" s="111">
        <v>5.5</v>
      </c>
      <c r="L396" s="111"/>
      <c r="M396" s="155">
        <f>J396*K396</f>
        <v>74.8</v>
      </c>
      <c r="N396" s="156"/>
      <c r="O396" s="155">
        <f t="shared" ref="O396:O397" si="72">I396*M396</f>
        <v>74.8</v>
      </c>
      <c r="P396" s="156"/>
      <c r="Q396" s="152" t="s">
        <v>235</v>
      </c>
      <c r="R396" s="153"/>
      <c r="S396" s="153"/>
      <c r="T396" s="154"/>
    </row>
    <row r="397" spans="1:20" ht="46.2" customHeight="1" x14ac:dyDescent="0.3">
      <c r="A397" s="95"/>
      <c r="B397" s="137" t="s">
        <v>265</v>
      </c>
      <c r="C397" s="275" t="s">
        <v>266</v>
      </c>
      <c r="D397" s="276"/>
      <c r="E397" s="276"/>
      <c r="F397" s="276"/>
      <c r="G397" s="276"/>
      <c r="H397" s="277"/>
      <c r="I397" s="111" t="s">
        <v>230</v>
      </c>
      <c r="J397" s="111" t="s">
        <v>232</v>
      </c>
      <c r="K397" s="111">
        <v>5.5</v>
      </c>
      <c r="L397" s="111"/>
      <c r="M397" s="155">
        <f>J397*K397</f>
        <v>74.8</v>
      </c>
      <c r="N397" s="156"/>
      <c r="O397" s="155">
        <f t="shared" si="72"/>
        <v>74.8</v>
      </c>
      <c r="P397" s="156"/>
      <c r="Q397" s="152" t="s">
        <v>236</v>
      </c>
      <c r="R397" s="153"/>
      <c r="S397" s="153"/>
      <c r="T397" s="154"/>
    </row>
    <row r="398" spans="1:20" ht="34.799999999999997" customHeight="1" x14ac:dyDescent="0.3">
      <c r="A398" s="95"/>
      <c r="B398" s="136" t="s">
        <v>313</v>
      </c>
      <c r="C398" s="272" t="s">
        <v>314</v>
      </c>
      <c r="D398" s="273"/>
      <c r="E398" s="273"/>
      <c r="F398" s="273"/>
      <c r="G398" s="273"/>
      <c r="H398" s="274"/>
      <c r="I398" s="97"/>
      <c r="J398" s="97"/>
      <c r="K398" s="14"/>
      <c r="L398" s="14"/>
      <c r="M398" s="170"/>
      <c r="N398" s="161"/>
      <c r="O398" s="170"/>
      <c r="P398" s="161"/>
      <c r="Q398" s="163"/>
      <c r="R398" s="163"/>
      <c r="S398" s="163"/>
      <c r="T398" s="164"/>
    </row>
    <row r="399" spans="1:20" ht="18" x14ac:dyDescent="0.3">
      <c r="A399" s="95"/>
      <c r="B399" s="113"/>
      <c r="C399" s="170"/>
      <c r="D399" s="172"/>
      <c r="E399" s="172"/>
      <c r="F399" s="172"/>
      <c r="G399" s="172"/>
      <c r="H399" s="171"/>
      <c r="I399" s="97" t="s">
        <v>268</v>
      </c>
      <c r="J399" s="97" t="s">
        <v>305</v>
      </c>
      <c r="K399" s="14"/>
      <c r="L399" s="14">
        <v>3.45</v>
      </c>
      <c r="M399" s="170">
        <f>J399*L399</f>
        <v>47.092500000000001</v>
      </c>
      <c r="N399" s="161"/>
      <c r="O399" s="170">
        <f>I399*M399</f>
        <v>94.185000000000002</v>
      </c>
      <c r="P399" s="161"/>
      <c r="Q399" s="163"/>
      <c r="R399" s="163"/>
      <c r="S399" s="163"/>
      <c r="T399" s="164"/>
    </row>
    <row r="400" spans="1:20" ht="18" x14ac:dyDescent="0.3">
      <c r="A400" s="95"/>
      <c r="B400" s="113"/>
      <c r="C400" s="170"/>
      <c r="D400" s="172"/>
      <c r="E400" s="172"/>
      <c r="F400" s="172"/>
      <c r="G400" s="172"/>
      <c r="H400" s="171"/>
      <c r="I400" s="97" t="s">
        <v>268</v>
      </c>
      <c r="J400" s="97" t="s">
        <v>232</v>
      </c>
      <c r="K400" s="14">
        <v>5.5</v>
      </c>
      <c r="L400" s="14"/>
      <c r="M400" s="170">
        <f>J400*K400</f>
        <v>74.8</v>
      </c>
      <c r="N400" s="161"/>
      <c r="O400" s="170">
        <f>I400*M400</f>
        <v>149.6</v>
      </c>
      <c r="P400" s="161"/>
      <c r="Q400" s="162"/>
      <c r="R400" s="163"/>
      <c r="S400" s="163"/>
      <c r="T400" s="164"/>
    </row>
    <row r="401" spans="1:20" ht="24.6" customHeight="1" x14ac:dyDescent="0.3">
      <c r="A401" s="95"/>
      <c r="B401" s="136" t="s">
        <v>315</v>
      </c>
      <c r="C401" s="484" t="s">
        <v>316</v>
      </c>
      <c r="D401" s="273"/>
      <c r="E401" s="273"/>
      <c r="F401" s="273"/>
      <c r="G401" s="273"/>
      <c r="H401" s="274"/>
      <c r="I401" s="97"/>
      <c r="J401" s="97"/>
      <c r="K401" s="14"/>
      <c r="L401" s="14"/>
      <c r="M401" s="160"/>
      <c r="N401" s="161"/>
      <c r="O401" s="160"/>
      <c r="P401" s="161"/>
      <c r="Q401" s="162"/>
      <c r="R401" s="163"/>
      <c r="S401" s="163"/>
      <c r="T401" s="164"/>
    </row>
    <row r="402" spans="1:20" ht="18" x14ac:dyDescent="0.3">
      <c r="A402" s="95"/>
      <c r="B402" s="113"/>
      <c r="C402" s="170"/>
      <c r="D402" s="172"/>
      <c r="E402" s="172"/>
      <c r="F402" s="172"/>
      <c r="G402" s="172"/>
      <c r="H402" s="171"/>
      <c r="I402" s="111" t="s">
        <v>230</v>
      </c>
      <c r="J402" s="111" t="s">
        <v>232</v>
      </c>
      <c r="K402" s="111">
        <v>5.5</v>
      </c>
      <c r="L402" s="111">
        <v>2.5000000000000001E-2</v>
      </c>
      <c r="M402" s="155">
        <f t="shared" ref="M402" si="73">J402*K402*L402</f>
        <v>1.87</v>
      </c>
      <c r="N402" s="156"/>
      <c r="O402" s="155">
        <f t="shared" ref="O402" si="74">I402*M402</f>
        <v>1.87</v>
      </c>
      <c r="P402" s="156"/>
      <c r="Q402" s="162"/>
      <c r="R402" s="163"/>
      <c r="S402" s="163"/>
      <c r="T402" s="164"/>
    </row>
    <row r="403" spans="1:20" ht="18" x14ac:dyDescent="0.3">
      <c r="A403" s="95"/>
      <c r="B403" s="128"/>
      <c r="C403" s="170"/>
      <c r="D403" s="172"/>
      <c r="E403" s="172"/>
      <c r="F403" s="172"/>
      <c r="G403" s="172"/>
      <c r="H403" s="171"/>
      <c r="I403" s="97" t="s">
        <v>268</v>
      </c>
      <c r="J403" s="97" t="s">
        <v>305</v>
      </c>
      <c r="K403" s="14"/>
      <c r="L403" s="14">
        <v>3.45</v>
      </c>
      <c r="M403" s="170">
        <f>J403*L403</f>
        <v>47.092500000000001</v>
      </c>
      <c r="N403" s="161"/>
      <c r="O403" s="170">
        <f>I403*M403</f>
        <v>94.185000000000002</v>
      </c>
      <c r="P403" s="161"/>
      <c r="Q403" s="162"/>
      <c r="R403" s="163"/>
      <c r="S403" s="163"/>
      <c r="T403" s="164"/>
    </row>
    <row r="404" spans="1:20" ht="18" x14ac:dyDescent="0.3">
      <c r="A404" s="95"/>
      <c r="B404" s="113"/>
      <c r="C404" s="170"/>
      <c r="D404" s="172"/>
      <c r="E404" s="172"/>
      <c r="F404" s="172"/>
      <c r="G404" s="172"/>
      <c r="H404" s="171"/>
      <c r="I404" s="97"/>
      <c r="J404" s="97"/>
      <c r="K404" s="14"/>
      <c r="L404" s="14"/>
      <c r="M404" s="160"/>
      <c r="N404" s="161"/>
      <c r="O404" s="155">
        <f>SUM(O402:P403)</f>
        <v>96.055000000000007</v>
      </c>
      <c r="P404" s="161"/>
      <c r="Q404" s="162"/>
      <c r="R404" s="163"/>
      <c r="S404" s="163"/>
      <c r="T404" s="164"/>
    </row>
    <row r="405" spans="1:20" ht="40.799999999999997" customHeight="1" x14ac:dyDescent="0.3">
      <c r="A405" s="95"/>
      <c r="B405" s="136" t="s">
        <v>317</v>
      </c>
      <c r="C405" s="272" t="s">
        <v>318</v>
      </c>
      <c r="D405" s="273"/>
      <c r="E405" s="273"/>
      <c r="F405" s="273"/>
      <c r="G405" s="273"/>
      <c r="H405" s="274"/>
      <c r="I405" s="97" t="s">
        <v>268</v>
      </c>
      <c r="J405" s="97" t="s">
        <v>232</v>
      </c>
      <c r="K405" s="14">
        <v>5.5</v>
      </c>
      <c r="L405" s="14"/>
      <c r="M405" s="170">
        <f>J405*K405</f>
        <v>74.8</v>
      </c>
      <c r="N405" s="161"/>
      <c r="O405" s="170">
        <f>I405*M405</f>
        <v>149.6</v>
      </c>
      <c r="P405" s="161"/>
      <c r="Q405" s="162" t="s">
        <v>319</v>
      </c>
      <c r="R405" s="163"/>
      <c r="S405" s="163"/>
      <c r="T405" s="164"/>
    </row>
    <row r="406" spans="1:20" ht="18.600000000000001" customHeight="1" x14ac:dyDescent="0.3">
      <c r="A406" s="95"/>
      <c r="B406" s="113"/>
      <c r="C406" s="170"/>
      <c r="D406" s="172"/>
      <c r="E406" s="172"/>
      <c r="F406" s="172"/>
      <c r="G406" s="172"/>
      <c r="H406" s="171"/>
      <c r="I406" s="97"/>
      <c r="J406" s="97"/>
      <c r="K406" s="14"/>
      <c r="L406" s="14"/>
      <c r="M406" s="160"/>
      <c r="N406" s="161"/>
      <c r="O406" s="160"/>
      <c r="P406" s="161"/>
      <c r="Q406" s="162"/>
      <c r="R406" s="163"/>
      <c r="S406" s="163"/>
      <c r="T406" s="164"/>
    </row>
    <row r="407" spans="1:20" ht="18" x14ac:dyDescent="0.3">
      <c r="A407" s="95"/>
      <c r="B407" s="119" t="s">
        <v>321</v>
      </c>
      <c r="C407" s="488" t="s">
        <v>320</v>
      </c>
      <c r="D407" s="486"/>
      <c r="E407" s="486"/>
      <c r="F407" s="486"/>
      <c r="G407" s="486"/>
      <c r="H407" s="487"/>
      <c r="I407" s="97" t="s">
        <v>268</v>
      </c>
      <c r="J407" s="97" t="s">
        <v>305</v>
      </c>
      <c r="K407" s="14"/>
      <c r="L407" s="14">
        <v>3.45</v>
      </c>
      <c r="M407" s="170">
        <f>J407*L407</f>
        <v>47.092500000000001</v>
      </c>
      <c r="N407" s="161"/>
      <c r="O407" s="170">
        <f>I407*M407</f>
        <v>94.185000000000002</v>
      </c>
      <c r="P407" s="161"/>
      <c r="Q407" s="162"/>
      <c r="R407" s="163"/>
      <c r="S407" s="163"/>
      <c r="T407" s="164"/>
    </row>
    <row r="408" spans="1:20" ht="18" x14ac:dyDescent="0.3">
      <c r="A408" s="95"/>
      <c r="B408" s="113"/>
      <c r="C408" s="170"/>
      <c r="D408" s="172"/>
      <c r="E408" s="172"/>
      <c r="F408" s="172"/>
      <c r="G408" s="172"/>
      <c r="H408" s="171"/>
      <c r="I408" s="97"/>
      <c r="J408" s="97"/>
      <c r="K408" s="14"/>
      <c r="L408" s="14"/>
      <c r="M408" s="160"/>
      <c r="N408" s="161"/>
      <c r="O408" s="160"/>
      <c r="P408" s="161"/>
      <c r="Q408" s="162"/>
      <c r="R408" s="163"/>
      <c r="S408" s="163"/>
      <c r="T408" s="164"/>
    </row>
    <row r="409" spans="1:20" ht="37.200000000000003" customHeight="1" x14ac:dyDescent="0.3">
      <c r="A409" s="95"/>
      <c r="B409" s="119" t="s">
        <v>322</v>
      </c>
      <c r="C409" s="485" t="s">
        <v>323</v>
      </c>
      <c r="D409" s="486"/>
      <c r="E409" s="486"/>
      <c r="F409" s="486"/>
      <c r="G409" s="486"/>
      <c r="H409" s="487"/>
      <c r="I409" s="97"/>
      <c r="J409" s="97"/>
      <c r="K409" s="14"/>
      <c r="L409" s="14"/>
      <c r="M409" s="160"/>
      <c r="N409" s="161"/>
      <c r="O409" s="160"/>
      <c r="P409" s="161"/>
      <c r="Q409" s="162"/>
      <c r="R409" s="163"/>
      <c r="S409" s="163"/>
      <c r="T409" s="164"/>
    </row>
    <row r="410" spans="1:20" ht="18" x14ac:dyDescent="0.3">
      <c r="A410" s="95"/>
      <c r="B410" s="113"/>
      <c r="C410" s="170"/>
      <c r="D410" s="172"/>
      <c r="E410" s="172"/>
      <c r="F410" s="172"/>
      <c r="G410" s="172"/>
      <c r="H410" s="171"/>
      <c r="I410" s="97" t="s">
        <v>268</v>
      </c>
      <c r="J410" s="97" t="s">
        <v>305</v>
      </c>
      <c r="K410" s="14"/>
      <c r="L410" s="14">
        <v>3.45</v>
      </c>
      <c r="M410" s="170">
        <f>J410*L410</f>
        <v>47.092500000000001</v>
      </c>
      <c r="N410" s="161"/>
      <c r="O410" s="170">
        <f>I410*M410</f>
        <v>94.185000000000002</v>
      </c>
      <c r="P410" s="161"/>
      <c r="Q410" s="163"/>
      <c r="R410" s="163"/>
      <c r="S410" s="163"/>
      <c r="T410" s="164"/>
    </row>
    <row r="412" spans="1:20" ht="15" thickBot="1" x14ac:dyDescent="0.35"/>
    <row r="413" spans="1:20" ht="22.8" thickTop="1" thickBot="1" x14ac:dyDescent="0.35">
      <c r="A413" s="212" t="s">
        <v>0</v>
      </c>
      <c r="B413" s="213"/>
      <c r="C413" s="213"/>
      <c r="D413" s="213"/>
      <c r="E413" s="213"/>
      <c r="F413" s="213"/>
      <c r="G413" s="213"/>
      <c r="H413" s="213"/>
      <c r="I413" s="213"/>
      <c r="J413" s="213"/>
      <c r="K413" s="213"/>
      <c r="L413" s="213"/>
      <c r="M413" s="213"/>
      <c r="N413" s="213"/>
      <c r="O413" s="213"/>
      <c r="P413" s="213"/>
      <c r="Q413" s="213"/>
      <c r="R413" s="213"/>
      <c r="S413" s="213"/>
      <c r="T413" s="214"/>
    </row>
    <row r="414" spans="1:20" ht="18" thickTop="1" thickBot="1" x14ac:dyDescent="0.35">
      <c r="A414" s="1"/>
      <c r="B414" s="2"/>
      <c r="C414" s="2"/>
      <c r="D414" s="2"/>
      <c r="E414" s="2"/>
      <c r="F414" s="2"/>
      <c r="G414" s="2"/>
      <c r="H414" s="2"/>
      <c r="I414" s="2"/>
      <c r="J414" s="2"/>
      <c r="K414" s="2"/>
      <c r="L414" s="1"/>
      <c r="M414" s="1"/>
      <c r="N414" s="1"/>
      <c r="O414" s="1"/>
      <c r="P414" s="2"/>
      <c r="Q414" s="2"/>
      <c r="R414" s="2"/>
      <c r="S414" s="2"/>
      <c r="T414" s="2"/>
    </row>
    <row r="415" spans="1:20" ht="16.8" thickBot="1" x14ac:dyDescent="0.35">
      <c r="A415" s="215" t="s">
        <v>1</v>
      </c>
      <c r="B415" s="216"/>
      <c r="C415" s="216"/>
      <c r="D415" s="3">
        <v>1404</v>
      </c>
      <c r="E415" s="105" t="s">
        <v>292</v>
      </c>
      <c r="F415" s="278" t="s">
        <v>293</v>
      </c>
      <c r="G415" s="278"/>
      <c r="H415" s="278"/>
      <c r="I415" s="218" t="s">
        <v>3</v>
      </c>
      <c r="J415" s="217"/>
      <c r="K415" s="217"/>
      <c r="L415" s="217"/>
      <c r="M415" s="217"/>
      <c r="N415" s="219"/>
      <c r="O415" s="218" t="s">
        <v>4</v>
      </c>
      <c r="P415" s="217"/>
      <c r="Q415" s="217"/>
      <c r="R415" s="219"/>
      <c r="S415" s="105" t="s">
        <v>5</v>
      </c>
      <c r="T415" s="5"/>
    </row>
    <row r="416" spans="1:20" ht="17.399999999999999" thickBot="1" x14ac:dyDescent="0.35">
      <c r="A416" s="6"/>
      <c r="B416" s="2"/>
      <c r="C416" s="2"/>
      <c r="D416" s="2"/>
      <c r="E416" s="2"/>
      <c r="F416" s="2"/>
      <c r="G416" s="2"/>
      <c r="H416" s="2"/>
      <c r="I416" s="7"/>
      <c r="J416" s="2"/>
      <c r="K416" s="2"/>
      <c r="L416" s="1"/>
      <c r="M416" s="1"/>
      <c r="N416" s="1"/>
      <c r="O416" s="1"/>
      <c r="P416" s="2"/>
      <c r="Q416" s="2"/>
      <c r="R416" s="2"/>
      <c r="S416" s="2"/>
      <c r="T416" s="2"/>
    </row>
    <row r="417" spans="1:20" ht="16.8" thickTop="1" x14ac:dyDescent="0.3">
      <c r="A417" s="220" t="s">
        <v>6</v>
      </c>
      <c r="B417" s="222" t="s">
        <v>3</v>
      </c>
      <c r="C417" s="224" t="s">
        <v>7</v>
      </c>
      <c r="D417" s="224"/>
      <c r="E417" s="224"/>
      <c r="F417" s="224"/>
      <c r="G417" s="224"/>
      <c r="H417" s="225"/>
      <c r="I417" s="228" t="s">
        <v>8</v>
      </c>
      <c r="J417" s="230" t="s">
        <v>9</v>
      </c>
      <c r="K417" s="231"/>
      <c r="L417" s="232"/>
      <c r="M417" s="106" t="s">
        <v>10</v>
      </c>
      <c r="N417" s="9" t="s">
        <v>11</v>
      </c>
      <c r="O417" s="10" t="s">
        <v>12</v>
      </c>
      <c r="P417" s="11" t="s">
        <v>13</v>
      </c>
      <c r="Q417" s="233" t="s">
        <v>14</v>
      </c>
      <c r="R417" s="234"/>
      <c r="S417" s="234"/>
      <c r="T417" s="235"/>
    </row>
    <row r="418" spans="1:20" ht="16.8" x14ac:dyDescent="0.3">
      <c r="A418" s="221"/>
      <c r="B418" s="223"/>
      <c r="C418" s="226"/>
      <c r="D418" s="226"/>
      <c r="E418" s="226"/>
      <c r="F418" s="226"/>
      <c r="G418" s="226"/>
      <c r="H418" s="227"/>
      <c r="I418" s="229"/>
      <c r="J418" s="12" t="s">
        <v>10</v>
      </c>
      <c r="K418" s="12" t="s">
        <v>15</v>
      </c>
      <c r="L418" s="12" t="s">
        <v>87</v>
      </c>
      <c r="M418" s="193" t="s">
        <v>17</v>
      </c>
      <c r="N418" s="194"/>
      <c r="O418" s="239" t="s">
        <v>18</v>
      </c>
      <c r="P418" s="240"/>
      <c r="Q418" s="236"/>
      <c r="R418" s="237"/>
      <c r="S418" s="237"/>
      <c r="T418" s="238"/>
    </row>
    <row r="419" spans="1:20" ht="63.6" customHeight="1" x14ac:dyDescent="0.3">
      <c r="A419" s="98"/>
      <c r="B419" s="126" t="s">
        <v>297</v>
      </c>
      <c r="C419" s="187" t="s">
        <v>298</v>
      </c>
      <c r="D419" s="188"/>
      <c r="E419" s="188"/>
      <c r="F419" s="188"/>
      <c r="G419" s="188"/>
      <c r="H419" s="189"/>
      <c r="I419" s="111"/>
      <c r="J419" s="111"/>
      <c r="K419" s="111"/>
      <c r="L419" s="111"/>
      <c r="M419" s="155"/>
      <c r="N419" s="156"/>
      <c r="O419" s="155"/>
      <c r="P419" s="156"/>
      <c r="Q419" s="152"/>
      <c r="R419" s="153"/>
      <c r="S419" s="153"/>
      <c r="T419" s="154"/>
    </row>
    <row r="420" spans="1:20" ht="24.6" customHeight="1" x14ac:dyDescent="0.3">
      <c r="A420" s="98"/>
      <c r="B420" s="118"/>
      <c r="C420" s="177"/>
      <c r="D420" s="178"/>
      <c r="E420" s="178"/>
      <c r="F420" s="178"/>
      <c r="G420" s="178"/>
      <c r="H420" s="179"/>
      <c r="I420" s="123">
        <v>137</v>
      </c>
      <c r="J420" s="123">
        <v>0.2</v>
      </c>
      <c r="K420" s="123"/>
      <c r="L420" s="123">
        <v>0.39500000000000002</v>
      </c>
      <c r="M420" s="175">
        <f>J420*L420</f>
        <v>7.9000000000000015E-2</v>
      </c>
      <c r="N420" s="176"/>
      <c r="O420" s="175">
        <f>I420*M420</f>
        <v>10.823000000000002</v>
      </c>
      <c r="P420" s="176"/>
      <c r="Q420" s="175" t="s">
        <v>311</v>
      </c>
      <c r="R420" s="191"/>
      <c r="S420" s="191"/>
      <c r="T420" s="192"/>
    </row>
    <row r="421" spans="1:20" ht="22.8" customHeight="1" x14ac:dyDescent="0.3">
      <c r="A421" s="98"/>
      <c r="B421" s="117"/>
      <c r="C421" s="177"/>
      <c r="D421" s="178"/>
      <c r="E421" s="178"/>
      <c r="F421" s="178"/>
      <c r="G421" s="178"/>
      <c r="H421" s="179"/>
      <c r="I421" s="123">
        <v>24</v>
      </c>
      <c r="J421" s="123">
        <v>5.5</v>
      </c>
      <c r="K421" s="123"/>
      <c r="L421" s="123">
        <v>0.94</v>
      </c>
      <c r="M421" s="175">
        <f>J421*L421</f>
        <v>5.17</v>
      </c>
      <c r="N421" s="176"/>
      <c r="O421" s="175">
        <f>I421*M421</f>
        <v>124.08</v>
      </c>
      <c r="P421" s="176"/>
      <c r="Q421" s="180" t="s">
        <v>309</v>
      </c>
      <c r="R421" s="181"/>
      <c r="S421" s="181"/>
      <c r="T421" s="182"/>
    </row>
    <row r="422" spans="1:20" ht="18.600000000000001" x14ac:dyDescent="0.3">
      <c r="A422" s="95"/>
      <c r="B422" s="115"/>
      <c r="C422" s="190"/>
      <c r="D422" s="158"/>
      <c r="E422" s="158"/>
      <c r="F422" s="158"/>
      <c r="G422" s="158"/>
      <c r="H422" s="159"/>
      <c r="I422" s="123">
        <v>1</v>
      </c>
      <c r="J422" s="123">
        <v>14</v>
      </c>
      <c r="K422" s="123"/>
      <c r="L422" s="123">
        <v>1.36</v>
      </c>
      <c r="M422" s="175">
        <f>J422*L422</f>
        <v>19.040000000000003</v>
      </c>
      <c r="N422" s="176"/>
      <c r="O422" s="175">
        <f>I422*M422</f>
        <v>19.040000000000003</v>
      </c>
      <c r="P422" s="176"/>
      <c r="Q422" s="175" t="s">
        <v>299</v>
      </c>
      <c r="R422" s="191"/>
      <c r="S422" s="191"/>
      <c r="T422" s="192"/>
    </row>
    <row r="423" spans="1:20" ht="50.4" customHeight="1" x14ac:dyDescent="0.3">
      <c r="A423" s="95"/>
      <c r="B423" s="126" t="s">
        <v>300</v>
      </c>
      <c r="C423" s="187" t="s">
        <v>301</v>
      </c>
      <c r="D423" s="188"/>
      <c r="E423" s="188"/>
      <c r="F423" s="188"/>
      <c r="G423" s="188"/>
      <c r="H423" s="189"/>
      <c r="I423" s="124"/>
      <c r="J423" s="124"/>
      <c r="K423" s="42"/>
      <c r="L423" s="42"/>
      <c r="M423" s="173"/>
      <c r="N423" s="186"/>
      <c r="O423" s="173"/>
      <c r="P423" s="186"/>
      <c r="Q423" s="181"/>
      <c r="R423" s="181"/>
      <c r="S423" s="181"/>
      <c r="T423" s="182"/>
    </row>
    <row r="424" spans="1:20" ht="18" x14ac:dyDescent="0.3">
      <c r="A424" s="95"/>
      <c r="B424" s="96"/>
      <c r="C424" s="170"/>
      <c r="D424" s="172"/>
      <c r="E424" s="172"/>
      <c r="F424" s="172"/>
      <c r="G424" s="172"/>
      <c r="H424" s="171"/>
      <c r="I424" s="124" t="s">
        <v>294</v>
      </c>
      <c r="J424" s="124" t="s">
        <v>291</v>
      </c>
      <c r="K424" s="42"/>
      <c r="L424" s="42">
        <v>6.56</v>
      </c>
      <c r="M424" s="173">
        <f>J424*L424</f>
        <v>91.839999999999989</v>
      </c>
      <c r="N424" s="186"/>
      <c r="O424" s="173">
        <f>I424*M424</f>
        <v>275.52</v>
      </c>
      <c r="P424" s="186"/>
      <c r="Q424" s="181" t="s">
        <v>312</v>
      </c>
      <c r="R424" s="181"/>
      <c r="S424" s="181"/>
      <c r="T424" s="182"/>
    </row>
    <row r="425" spans="1:20" ht="50.4" customHeight="1" x14ac:dyDescent="0.3">
      <c r="A425" s="95"/>
      <c r="B425" s="126" t="s">
        <v>295</v>
      </c>
      <c r="C425" s="187" t="s">
        <v>302</v>
      </c>
      <c r="D425" s="188"/>
      <c r="E425" s="188"/>
      <c r="F425" s="188"/>
      <c r="G425" s="188"/>
      <c r="H425" s="189"/>
      <c r="I425" s="124"/>
      <c r="J425" s="124"/>
      <c r="K425" s="42"/>
      <c r="L425" s="42"/>
      <c r="M425" s="173"/>
      <c r="N425" s="174"/>
      <c r="O425" s="173"/>
      <c r="P425" s="174"/>
      <c r="Q425" s="180"/>
      <c r="R425" s="181"/>
      <c r="S425" s="181"/>
      <c r="T425" s="182"/>
    </row>
    <row r="426" spans="1:20" ht="18" x14ac:dyDescent="0.3">
      <c r="A426" s="95"/>
      <c r="B426" s="96"/>
      <c r="C426" s="177"/>
      <c r="D426" s="178"/>
      <c r="E426" s="178"/>
      <c r="F426" s="178"/>
      <c r="G426" s="178"/>
      <c r="H426" s="179"/>
      <c r="I426" s="123">
        <v>1</v>
      </c>
      <c r="J426" s="123"/>
      <c r="K426" s="123"/>
      <c r="L426" s="123"/>
      <c r="M426" s="175"/>
      <c r="N426" s="176"/>
      <c r="O426" s="175">
        <v>82.424999999999997</v>
      </c>
      <c r="P426" s="176"/>
      <c r="Q426" s="175" t="s">
        <v>296</v>
      </c>
      <c r="R426" s="191"/>
      <c r="S426" s="191"/>
      <c r="T426" s="192"/>
    </row>
    <row r="427" spans="1:20" ht="48" customHeight="1" x14ac:dyDescent="0.3">
      <c r="A427" s="95"/>
      <c r="B427" s="126" t="s">
        <v>303</v>
      </c>
      <c r="C427" s="255" t="s">
        <v>304</v>
      </c>
      <c r="D427" s="188"/>
      <c r="E427" s="188"/>
      <c r="F427" s="188"/>
      <c r="G427" s="188"/>
      <c r="H427" s="189"/>
      <c r="I427" s="124"/>
      <c r="J427" s="124"/>
      <c r="K427" s="42"/>
      <c r="L427" s="42"/>
      <c r="M427" s="173"/>
      <c r="N427" s="174"/>
      <c r="O427" s="173"/>
      <c r="P427" s="174"/>
      <c r="Q427" s="180"/>
      <c r="R427" s="181"/>
      <c r="S427" s="181"/>
      <c r="T427" s="182"/>
    </row>
    <row r="428" spans="1:20" ht="18" x14ac:dyDescent="0.3">
      <c r="A428" s="95"/>
      <c r="B428" s="96"/>
      <c r="C428" s="170"/>
      <c r="D428" s="172"/>
      <c r="E428" s="172"/>
      <c r="F428" s="172"/>
      <c r="G428" s="172"/>
      <c r="H428" s="171"/>
      <c r="I428" s="123" t="s">
        <v>230</v>
      </c>
      <c r="J428" s="123" t="s">
        <v>305</v>
      </c>
      <c r="K428" s="123">
        <v>5.5</v>
      </c>
      <c r="L428" s="123"/>
      <c r="M428" s="175">
        <f>J428*K428</f>
        <v>75.075000000000003</v>
      </c>
      <c r="N428" s="176"/>
      <c r="O428" s="175">
        <f>I428*M428</f>
        <v>75.075000000000003</v>
      </c>
      <c r="P428" s="176"/>
      <c r="Q428" s="180"/>
      <c r="R428" s="181"/>
      <c r="S428" s="181"/>
      <c r="T428" s="182"/>
    </row>
    <row r="429" spans="1:20" ht="53.4" customHeight="1" x14ac:dyDescent="0.3">
      <c r="A429" s="95"/>
      <c r="B429" s="126" t="s">
        <v>306</v>
      </c>
      <c r="C429" s="187" t="s">
        <v>310</v>
      </c>
      <c r="D429" s="188"/>
      <c r="E429" s="188"/>
      <c r="F429" s="188"/>
      <c r="G429" s="188"/>
      <c r="H429" s="189"/>
      <c r="I429" s="123"/>
      <c r="J429" s="123"/>
      <c r="K429" s="123"/>
      <c r="L429" s="123"/>
      <c r="M429" s="175"/>
      <c r="N429" s="176"/>
      <c r="O429" s="175"/>
      <c r="P429" s="176"/>
      <c r="Q429" s="180"/>
      <c r="R429" s="181"/>
      <c r="S429" s="181"/>
      <c r="T429" s="182"/>
    </row>
    <row r="430" spans="1:20" ht="18" x14ac:dyDescent="0.3">
      <c r="A430" s="95"/>
      <c r="B430" s="127"/>
      <c r="C430" s="183"/>
      <c r="D430" s="184"/>
      <c r="E430" s="184"/>
      <c r="F430" s="184"/>
      <c r="G430" s="184"/>
      <c r="H430" s="185"/>
      <c r="I430" s="123">
        <v>24</v>
      </c>
      <c r="J430" s="123">
        <v>5.5</v>
      </c>
      <c r="K430" s="123"/>
      <c r="L430" s="124">
        <v>0.39500000000000002</v>
      </c>
      <c r="M430" s="175">
        <f>J430*L430</f>
        <v>2.1725000000000003</v>
      </c>
      <c r="N430" s="176"/>
      <c r="O430" s="175">
        <f>I430*M430</f>
        <v>52.140000000000008</v>
      </c>
      <c r="P430" s="176"/>
      <c r="Q430" s="180" t="s">
        <v>307</v>
      </c>
      <c r="R430" s="181"/>
      <c r="S430" s="181"/>
      <c r="T430" s="182"/>
    </row>
    <row r="431" spans="1:20" ht="18" x14ac:dyDescent="0.3">
      <c r="A431" s="95"/>
      <c r="B431" s="127"/>
      <c r="C431" s="183"/>
      <c r="D431" s="184"/>
      <c r="E431" s="184"/>
      <c r="F431" s="184"/>
      <c r="G431" s="184"/>
      <c r="H431" s="185"/>
      <c r="I431" s="123">
        <v>20</v>
      </c>
      <c r="J431" s="123">
        <v>13.65</v>
      </c>
      <c r="K431" s="123"/>
      <c r="L431" s="124">
        <v>0.39500000000000002</v>
      </c>
      <c r="M431" s="175">
        <f>J431*L431</f>
        <v>5.39175</v>
      </c>
      <c r="N431" s="176"/>
      <c r="O431" s="175">
        <f>I431*M431</f>
        <v>107.83500000000001</v>
      </c>
      <c r="P431" s="176"/>
      <c r="Q431" s="180" t="s">
        <v>308</v>
      </c>
      <c r="R431" s="181"/>
      <c r="S431" s="181"/>
      <c r="T431" s="182"/>
    </row>
    <row r="432" spans="1:20" ht="18" x14ac:dyDescent="0.3">
      <c r="A432" s="95"/>
      <c r="B432" s="96"/>
      <c r="C432" s="170"/>
      <c r="D432" s="172"/>
      <c r="E432" s="172"/>
      <c r="F432" s="172"/>
      <c r="G432" s="172"/>
      <c r="H432" s="171"/>
      <c r="I432" s="123"/>
      <c r="J432" s="123"/>
      <c r="K432" s="123"/>
      <c r="L432" s="123"/>
      <c r="M432" s="175"/>
      <c r="N432" s="176"/>
      <c r="O432" s="175"/>
      <c r="P432" s="176"/>
      <c r="Q432" s="180"/>
      <c r="R432" s="181"/>
      <c r="S432" s="181"/>
      <c r="T432" s="182"/>
    </row>
    <row r="433" spans="1:20" ht="18" x14ac:dyDescent="0.3">
      <c r="A433" s="95"/>
      <c r="B433" s="117"/>
      <c r="C433" s="183"/>
      <c r="D433" s="184"/>
      <c r="E433" s="184"/>
      <c r="F433" s="184"/>
      <c r="G433" s="184"/>
      <c r="H433" s="185"/>
      <c r="I433" s="123"/>
      <c r="J433" s="123"/>
      <c r="K433" s="123"/>
      <c r="L433" s="123"/>
      <c r="M433" s="175"/>
      <c r="N433" s="176"/>
      <c r="O433" s="175"/>
      <c r="P433" s="176"/>
      <c r="Q433" s="180"/>
      <c r="R433" s="181"/>
      <c r="S433" s="181"/>
      <c r="T433" s="182"/>
    </row>
    <row r="434" spans="1:20" ht="15" thickBot="1" x14ac:dyDescent="0.35"/>
    <row r="435" spans="1:20" ht="22.8" thickTop="1" thickBot="1" x14ac:dyDescent="0.35">
      <c r="A435" s="212" t="s">
        <v>0</v>
      </c>
      <c r="B435" s="213"/>
      <c r="C435" s="213"/>
      <c r="D435" s="213"/>
      <c r="E435" s="213"/>
      <c r="F435" s="213"/>
      <c r="G435" s="213"/>
      <c r="H435" s="213"/>
      <c r="I435" s="213"/>
      <c r="J435" s="213"/>
      <c r="K435" s="213"/>
      <c r="L435" s="213"/>
      <c r="M435" s="213"/>
      <c r="N435" s="213"/>
      <c r="O435" s="213"/>
      <c r="P435" s="213"/>
      <c r="Q435" s="213"/>
      <c r="R435" s="213"/>
      <c r="S435" s="213"/>
      <c r="T435" s="214"/>
    </row>
    <row r="436" spans="1:20" ht="18" thickTop="1" thickBot="1" x14ac:dyDescent="0.35">
      <c r="A436" s="1"/>
      <c r="B436" s="2"/>
      <c r="C436" s="2"/>
      <c r="D436" s="2"/>
      <c r="E436" s="2"/>
      <c r="F436" s="2"/>
      <c r="G436" s="2"/>
      <c r="H436" s="2"/>
      <c r="I436" s="2"/>
      <c r="J436" s="2"/>
      <c r="K436" s="2"/>
      <c r="L436" s="1"/>
      <c r="M436" s="1"/>
      <c r="N436" s="1"/>
      <c r="O436" s="1"/>
      <c r="P436" s="2"/>
      <c r="Q436" s="2"/>
      <c r="R436" s="2"/>
      <c r="S436" s="2"/>
      <c r="T436" s="2"/>
    </row>
    <row r="437" spans="1:20" ht="16.8" thickBot="1" x14ac:dyDescent="0.35">
      <c r="A437" s="215" t="s">
        <v>1</v>
      </c>
      <c r="B437" s="216"/>
      <c r="C437" s="216"/>
      <c r="D437" s="3">
        <v>1404</v>
      </c>
      <c r="E437" s="105" t="s">
        <v>329</v>
      </c>
      <c r="F437" s="244" t="s">
        <v>328</v>
      </c>
      <c r="G437" s="244"/>
      <c r="H437" s="244"/>
      <c r="I437" s="218" t="s">
        <v>3</v>
      </c>
      <c r="J437" s="217"/>
      <c r="K437" s="217"/>
      <c r="L437" s="217"/>
      <c r="M437" s="217"/>
      <c r="N437" s="219"/>
      <c r="O437" s="218" t="s">
        <v>4</v>
      </c>
      <c r="P437" s="217"/>
      <c r="Q437" s="217"/>
      <c r="R437" s="219"/>
      <c r="S437" s="105" t="s">
        <v>5</v>
      </c>
      <c r="T437" s="5"/>
    </row>
    <row r="438" spans="1:20" ht="17.399999999999999" thickBot="1" x14ac:dyDescent="0.35">
      <c r="A438" s="6"/>
      <c r="B438" s="2"/>
      <c r="C438" s="2"/>
      <c r="D438" s="2"/>
      <c r="E438" s="2"/>
      <c r="F438" s="2"/>
      <c r="G438" s="2"/>
      <c r="H438" s="2"/>
      <c r="I438" s="7"/>
      <c r="J438" s="2"/>
      <c r="K438" s="2"/>
      <c r="L438" s="1"/>
      <c r="M438" s="1"/>
      <c r="N438" s="1"/>
      <c r="O438" s="1"/>
      <c r="P438" s="2"/>
      <c r="Q438" s="2"/>
      <c r="R438" s="2"/>
      <c r="S438" s="2"/>
      <c r="T438" s="2"/>
    </row>
    <row r="439" spans="1:20" ht="16.8" thickTop="1" x14ac:dyDescent="0.3">
      <c r="A439" s="220" t="s">
        <v>6</v>
      </c>
      <c r="B439" s="222" t="s">
        <v>3</v>
      </c>
      <c r="C439" s="224" t="s">
        <v>7</v>
      </c>
      <c r="D439" s="224"/>
      <c r="E439" s="224"/>
      <c r="F439" s="224"/>
      <c r="G439" s="224"/>
      <c r="H439" s="225"/>
      <c r="I439" s="228" t="s">
        <v>8</v>
      </c>
      <c r="J439" s="230" t="s">
        <v>9</v>
      </c>
      <c r="K439" s="231"/>
      <c r="L439" s="232"/>
      <c r="M439" s="106" t="s">
        <v>10</v>
      </c>
      <c r="N439" s="9" t="s">
        <v>11</v>
      </c>
      <c r="O439" s="10" t="s">
        <v>12</v>
      </c>
      <c r="P439" s="11" t="s">
        <v>13</v>
      </c>
      <c r="Q439" s="233" t="s">
        <v>14</v>
      </c>
      <c r="R439" s="234"/>
      <c r="S439" s="234"/>
      <c r="T439" s="235"/>
    </row>
    <row r="440" spans="1:20" ht="16.8" x14ac:dyDescent="0.3">
      <c r="A440" s="221"/>
      <c r="B440" s="223"/>
      <c r="C440" s="226"/>
      <c r="D440" s="226"/>
      <c r="E440" s="226"/>
      <c r="F440" s="226"/>
      <c r="G440" s="226"/>
      <c r="H440" s="227"/>
      <c r="I440" s="229"/>
      <c r="J440" s="12" t="s">
        <v>10</v>
      </c>
      <c r="K440" s="12" t="s">
        <v>15</v>
      </c>
      <c r="L440" s="12" t="s">
        <v>16</v>
      </c>
      <c r="M440" s="193" t="s">
        <v>17</v>
      </c>
      <c r="N440" s="194"/>
      <c r="O440" s="239" t="s">
        <v>18</v>
      </c>
      <c r="P440" s="240"/>
      <c r="Q440" s="236"/>
      <c r="R440" s="237"/>
      <c r="S440" s="237"/>
      <c r="T440" s="238"/>
    </row>
    <row r="441" spans="1:20" ht="57.6" customHeight="1" x14ac:dyDescent="0.3">
      <c r="A441" s="98"/>
      <c r="B441" s="133" t="s">
        <v>324</v>
      </c>
      <c r="C441" s="241" t="s">
        <v>325</v>
      </c>
      <c r="D441" s="242"/>
      <c r="E441" s="242"/>
      <c r="F441" s="242"/>
      <c r="G441" s="242"/>
      <c r="H441" s="243"/>
      <c r="I441" s="97"/>
      <c r="J441" s="97"/>
      <c r="K441" s="14"/>
      <c r="L441" s="14"/>
      <c r="M441" s="170"/>
      <c r="N441" s="171"/>
      <c r="O441" s="170"/>
      <c r="P441" s="171"/>
      <c r="Q441" s="206"/>
      <c r="R441" s="207"/>
      <c r="S441" s="207"/>
      <c r="T441" s="208"/>
    </row>
    <row r="442" spans="1:20" ht="18" x14ac:dyDescent="0.3">
      <c r="A442" s="95"/>
      <c r="B442" s="96"/>
      <c r="C442" s="170"/>
      <c r="D442" s="172"/>
      <c r="E442" s="172"/>
      <c r="F442" s="172"/>
      <c r="G442" s="172"/>
      <c r="H442" s="171"/>
      <c r="I442" s="97" t="s">
        <v>268</v>
      </c>
      <c r="J442" s="170" t="s">
        <v>331</v>
      </c>
      <c r="K442" s="171"/>
      <c r="L442" s="14"/>
      <c r="M442" s="155">
        <v>127</v>
      </c>
      <c r="N442" s="156"/>
      <c r="O442" s="155">
        <f>I442*M442</f>
        <v>254</v>
      </c>
      <c r="P442" s="156"/>
      <c r="Q442" s="163"/>
      <c r="R442" s="163"/>
      <c r="S442" s="163"/>
      <c r="T442" s="164"/>
    </row>
    <row r="443" spans="1:20" ht="18" x14ac:dyDescent="0.3">
      <c r="A443" s="95"/>
      <c r="B443" s="96"/>
      <c r="C443" s="170"/>
      <c r="D443" s="172"/>
      <c r="E443" s="172"/>
      <c r="F443" s="172"/>
      <c r="G443" s="172"/>
      <c r="H443" s="171"/>
      <c r="I443" s="97" t="s">
        <v>268</v>
      </c>
      <c r="J443" s="170" t="s">
        <v>330</v>
      </c>
      <c r="K443" s="171"/>
      <c r="L443" s="14"/>
      <c r="M443" s="155">
        <v>36.375</v>
      </c>
      <c r="N443" s="156"/>
      <c r="O443" s="155">
        <f t="shared" ref="O443:O444" si="75">I443*M443</f>
        <v>72.75</v>
      </c>
      <c r="P443" s="156"/>
      <c r="Q443" s="162"/>
      <c r="R443" s="163"/>
      <c r="S443" s="163"/>
      <c r="T443" s="164"/>
    </row>
    <row r="444" spans="1:20" ht="18" x14ac:dyDescent="0.3">
      <c r="A444" s="95"/>
      <c r="B444" s="96"/>
      <c r="C444" s="170"/>
      <c r="D444" s="172"/>
      <c r="E444" s="172"/>
      <c r="F444" s="172"/>
      <c r="G444" s="172"/>
      <c r="H444" s="171"/>
      <c r="I444" s="97" t="s">
        <v>268</v>
      </c>
      <c r="J444" s="160">
        <v>203</v>
      </c>
      <c r="K444" s="161"/>
      <c r="L444" s="14"/>
      <c r="M444" s="155">
        <v>203</v>
      </c>
      <c r="N444" s="156"/>
      <c r="O444" s="155">
        <f t="shared" si="75"/>
        <v>406</v>
      </c>
      <c r="P444" s="156"/>
      <c r="Q444" s="162"/>
      <c r="R444" s="163"/>
      <c r="S444" s="163"/>
      <c r="T444" s="164"/>
    </row>
    <row r="445" spans="1:20" ht="18" x14ac:dyDescent="0.3">
      <c r="A445" s="95"/>
      <c r="B445" s="96"/>
      <c r="C445" s="170"/>
      <c r="D445" s="172"/>
      <c r="E445" s="172"/>
      <c r="F445" s="172"/>
      <c r="G445" s="172"/>
      <c r="H445" s="171"/>
      <c r="I445" s="97"/>
      <c r="J445" s="97"/>
      <c r="K445" s="14"/>
      <c r="L445" s="14"/>
      <c r="M445" s="155"/>
      <c r="N445" s="156"/>
      <c r="O445" s="155">
        <f>SUM(O442:P444)</f>
        <v>732.75</v>
      </c>
      <c r="P445" s="156"/>
      <c r="Q445" s="162"/>
      <c r="R445" s="163"/>
      <c r="S445" s="163"/>
      <c r="T445" s="164"/>
    </row>
    <row r="446" spans="1:20" ht="46.8" customHeight="1" x14ac:dyDescent="0.3">
      <c r="A446" s="95"/>
      <c r="B446" s="134" t="s">
        <v>326</v>
      </c>
      <c r="C446" s="241" t="s">
        <v>327</v>
      </c>
      <c r="D446" s="242"/>
      <c r="E446" s="242"/>
      <c r="F446" s="242"/>
      <c r="G446" s="242"/>
      <c r="H446" s="243"/>
      <c r="I446" s="97"/>
      <c r="J446" s="97"/>
      <c r="K446" s="14"/>
      <c r="L446" s="14"/>
      <c r="M446" s="170"/>
      <c r="N446" s="171"/>
      <c r="O446" s="170"/>
      <c r="P446" s="171"/>
      <c r="Q446" s="162"/>
      <c r="R446" s="163"/>
      <c r="S446" s="163"/>
      <c r="T446" s="164"/>
    </row>
    <row r="447" spans="1:20" ht="18" x14ac:dyDescent="0.3">
      <c r="A447" s="95"/>
      <c r="B447" s="96"/>
      <c r="C447" s="170"/>
      <c r="D447" s="172"/>
      <c r="E447" s="172"/>
      <c r="F447" s="172"/>
      <c r="G447" s="172"/>
      <c r="H447" s="171"/>
      <c r="I447" s="97" t="s">
        <v>268</v>
      </c>
      <c r="J447" s="97"/>
      <c r="K447" s="14"/>
      <c r="L447" s="14"/>
      <c r="M447" s="155">
        <f>SUM(O442:P444)</f>
        <v>732.75</v>
      </c>
      <c r="N447" s="156"/>
      <c r="O447" s="155">
        <f>I447*M447</f>
        <v>1465.5</v>
      </c>
      <c r="P447" s="156"/>
      <c r="Q447" s="162"/>
      <c r="R447" s="163"/>
      <c r="S447" s="163"/>
      <c r="T447" s="164"/>
    </row>
    <row r="448" spans="1:20" ht="19.8" customHeight="1" x14ac:dyDescent="0.3">
      <c r="A448" s="95"/>
      <c r="B448" s="135"/>
      <c r="C448" s="209"/>
      <c r="D448" s="210"/>
      <c r="E448" s="210"/>
      <c r="F448" s="210"/>
      <c r="G448" s="210"/>
      <c r="H448" s="211"/>
      <c r="I448" s="97"/>
      <c r="J448" s="97"/>
      <c r="K448" s="14"/>
      <c r="L448" s="14"/>
      <c r="M448" s="170"/>
      <c r="N448" s="161"/>
      <c r="O448" s="170"/>
      <c r="P448" s="161"/>
      <c r="Q448" s="163"/>
      <c r="R448" s="163"/>
      <c r="S448" s="163"/>
      <c r="T448" s="164"/>
    </row>
    <row r="449" spans="1:20" ht="15" thickBot="1" x14ac:dyDescent="0.35"/>
    <row r="450" spans="1:20" ht="22.8" thickTop="1" thickBot="1" x14ac:dyDescent="0.35">
      <c r="A450" s="212" t="s">
        <v>0</v>
      </c>
      <c r="B450" s="213"/>
      <c r="C450" s="213"/>
      <c r="D450" s="213"/>
      <c r="E450" s="213"/>
      <c r="F450" s="213"/>
      <c r="G450" s="213"/>
      <c r="H450" s="213"/>
      <c r="I450" s="213"/>
      <c r="J450" s="213"/>
      <c r="K450" s="213"/>
      <c r="L450" s="213"/>
      <c r="M450" s="213"/>
      <c r="N450" s="213"/>
      <c r="O450" s="213"/>
      <c r="P450" s="213"/>
      <c r="Q450" s="213"/>
      <c r="R450" s="213"/>
      <c r="S450" s="213"/>
      <c r="T450" s="214"/>
    </row>
    <row r="451" spans="1:20" ht="18" thickTop="1" thickBot="1" x14ac:dyDescent="0.35">
      <c r="A451" s="1"/>
      <c r="B451" s="2"/>
      <c r="C451" s="2"/>
      <c r="D451" s="2"/>
      <c r="E451" s="2"/>
      <c r="F451" s="2"/>
      <c r="G451" s="2"/>
      <c r="H451" s="2"/>
      <c r="I451" s="2"/>
      <c r="J451" s="2"/>
      <c r="K451" s="2"/>
      <c r="L451" s="1"/>
      <c r="M451" s="1"/>
      <c r="N451" s="1"/>
      <c r="O451" s="1"/>
      <c r="P451" s="2"/>
      <c r="Q451" s="2"/>
      <c r="R451" s="2"/>
      <c r="S451" s="2"/>
      <c r="T451" s="2"/>
    </row>
    <row r="452" spans="1:20" ht="16.8" thickBot="1" x14ac:dyDescent="0.35">
      <c r="A452" s="215" t="s">
        <v>1</v>
      </c>
      <c r="B452" s="216"/>
      <c r="C452" s="216"/>
      <c r="D452" s="3">
        <v>1404</v>
      </c>
      <c r="E452" s="105" t="s">
        <v>2</v>
      </c>
      <c r="F452" s="217"/>
      <c r="G452" s="217"/>
      <c r="H452" s="217"/>
      <c r="I452" s="218" t="s">
        <v>3</v>
      </c>
      <c r="J452" s="217"/>
      <c r="K452" s="217"/>
      <c r="L452" s="217"/>
      <c r="M452" s="217"/>
      <c r="N452" s="219"/>
      <c r="O452" s="218" t="s">
        <v>4</v>
      </c>
      <c r="P452" s="217"/>
      <c r="Q452" s="217"/>
      <c r="R452" s="219"/>
      <c r="S452" s="105" t="s">
        <v>5</v>
      </c>
      <c r="T452" s="5"/>
    </row>
    <row r="453" spans="1:20" ht="17.399999999999999" thickBot="1" x14ac:dyDescent="0.35">
      <c r="A453" s="6"/>
      <c r="B453" s="2"/>
      <c r="C453" s="2"/>
      <c r="D453" s="2"/>
      <c r="E453" s="2"/>
      <c r="F453" s="2"/>
      <c r="G453" s="2"/>
      <c r="H453" s="2"/>
      <c r="I453" s="7"/>
      <c r="J453" s="2"/>
      <c r="K453" s="2"/>
      <c r="L453" s="1"/>
      <c r="M453" s="1"/>
      <c r="N453" s="1"/>
      <c r="O453" s="1"/>
      <c r="P453" s="2"/>
      <c r="Q453" s="2"/>
      <c r="R453" s="2"/>
      <c r="S453" s="2"/>
      <c r="T453" s="2"/>
    </row>
    <row r="454" spans="1:20" ht="16.8" thickTop="1" x14ac:dyDescent="0.3">
      <c r="A454" s="220" t="s">
        <v>6</v>
      </c>
      <c r="B454" s="222" t="s">
        <v>3</v>
      </c>
      <c r="C454" s="224" t="s">
        <v>7</v>
      </c>
      <c r="D454" s="224"/>
      <c r="E454" s="224"/>
      <c r="F454" s="224"/>
      <c r="G454" s="224"/>
      <c r="H454" s="225"/>
      <c r="I454" s="228" t="s">
        <v>8</v>
      </c>
      <c r="J454" s="230" t="s">
        <v>9</v>
      </c>
      <c r="K454" s="231"/>
      <c r="L454" s="232"/>
      <c r="M454" s="106" t="s">
        <v>10</v>
      </c>
      <c r="N454" s="9" t="s">
        <v>11</v>
      </c>
      <c r="O454" s="10" t="s">
        <v>12</v>
      </c>
      <c r="P454" s="11" t="s">
        <v>13</v>
      </c>
      <c r="Q454" s="233" t="s">
        <v>14</v>
      </c>
      <c r="R454" s="234"/>
      <c r="S454" s="234"/>
      <c r="T454" s="235"/>
    </row>
    <row r="455" spans="1:20" ht="16.8" x14ac:dyDescent="0.3">
      <c r="A455" s="221"/>
      <c r="B455" s="223"/>
      <c r="C455" s="226"/>
      <c r="D455" s="226"/>
      <c r="E455" s="226"/>
      <c r="F455" s="226"/>
      <c r="G455" s="226"/>
      <c r="H455" s="227"/>
      <c r="I455" s="229"/>
      <c r="J455" s="12" t="s">
        <v>10</v>
      </c>
      <c r="K455" s="12" t="s">
        <v>15</v>
      </c>
      <c r="L455" s="12" t="s">
        <v>16</v>
      </c>
      <c r="M455" s="193" t="s">
        <v>17</v>
      </c>
      <c r="N455" s="194"/>
      <c r="O455" s="239" t="s">
        <v>18</v>
      </c>
      <c r="P455" s="240"/>
      <c r="Q455" s="236"/>
      <c r="R455" s="237"/>
      <c r="S455" s="237"/>
      <c r="T455" s="238"/>
    </row>
    <row r="456" spans="1:20" ht="21.6" x14ac:dyDescent="0.3">
      <c r="A456" s="98"/>
      <c r="B456" s="121"/>
      <c r="C456" s="203"/>
      <c r="D456" s="204"/>
      <c r="E456" s="204"/>
      <c r="F456" s="204"/>
      <c r="G456" s="204"/>
      <c r="H456" s="205"/>
      <c r="I456" s="97"/>
      <c r="J456" s="97"/>
      <c r="K456" s="14"/>
      <c r="L456" s="14"/>
      <c r="M456" s="170"/>
      <c r="N456" s="171"/>
      <c r="O456" s="170"/>
      <c r="P456" s="171"/>
      <c r="Q456" s="206"/>
      <c r="R456" s="207"/>
      <c r="S456" s="207"/>
      <c r="T456" s="208"/>
    </row>
    <row r="457" spans="1:20" ht="18" x14ac:dyDescent="0.3">
      <c r="A457" s="95"/>
      <c r="B457" s="96"/>
      <c r="C457" s="170"/>
      <c r="D457" s="172"/>
      <c r="E457" s="172"/>
      <c r="F457" s="172"/>
      <c r="G457" s="172"/>
      <c r="H457" s="171"/>
      <c r="I457" s="97"/>
      <c r="J457" s="97"/>
      <c r="K457" s="14"/>
      <c r="L457" s="14"/>
      <c r="M457" s="170"/>
      <c r="N457" s="161"/>
      <c r="O457" s="170"/>
      <c r="P457" s="161"/>
      <c r="Q457" s="163"/>
      <c r="R457" s="163"/>
      <c r="S457" s="163"/>
      <c r="T457" s="164"/>
    </row>
    <row r="458" spans="1:20" ht="18" x14ac:dyDescent="0.3">
      <c r="A458" s="95"/>
      <c r="B458" s="96"/>
      <c r="C458" s="170"/>
      <c r="D458" s="172"/>
      <c r="E458" s="172"/>
      <c r="F458" s="172"/>
      <c r="G458" s="172"/>
      <c r="H458" s="171"/>
      <c r="I458" s="97"/>
      <c r="J458" s="97"/>
      <c r="K458" s="14"/>
      <c r="L458" s="14"/>
      <c r="M458" s="170"/>
      <c r="N458" s="161"/>
      <c r="O458" s="170"/>
      <c r="P458" s="161"/>
      <c r="Q458" s="163"/>
      <c r="R458" s="163"/>
      <c r="S458" s="163"/>
      <c r="T458" s="164"/>
    </row>
  </sheetData>
  <mergeCells count="1579">
    <mergeCell ref="M408:N408"/>
    <mergeCell ref="O405:P405"/>
    <mergeCell ref="O7:P7"/>
    <mergeCell ref="Q7:T7"/>
    <mergeCell ref="C8:H8"/>
    <mergeCell ref="M8:N8"/>
    <mergeCell ref="O8:P8"/>
    <mergeCell ref="Q8:T8"/>
    <mergeCell ref="C9:H9"/>
    <mergeCell ref="M9:N9"/>
    <mergeCell ref="O9:P9"/>
    <mergeCell ref="Q9:T9"/>
    <mergeCell ref="A10:J10"/>
    <mergeCell ref="K10:L10"/>
    <mergeCell ref="M10:N10"/>
    <mergeCell ref="O10:P10"/>
    <mergeCell ref="Q10:T10"/>
    <mergeCell ref="C420:H420"/>
    <mergeCell ref="M420:N420"/>
    <mergeCell ref="O420:P420"/>
    <mergeCell ref="Q420:T420"/>
    <mergeCell ref="C400:H400"/>
    <mergeCell ref="C401:H401"/>
    <mergeCell ref="C402:H402"/>
    <mergeCell ref="C404:H404"/>
    <mergeCell ref="M400:N400"/>
    <mergeCell ref="M401:N401"/>
    <mergeCell ref="M402:N402"/>
    <mergeCell ref="M404:N404"/>
    <mergeCell ref="O400:P400"/>
    <mergeCell ref="O401:P401"/>
    <mergeCell ref="O402:P402"/>
    <mergeCell ref="Q400:T400"/>
    <mergeCell ref="Q401:T401"/>
    <mergeCell ref="Q288:T288"/>
    <mergeCell ref="O288:P288"/>
    <mergeCell ref="C288:H288"/>
    <mergeCell ref="J281:K281"/>
    <mergeCell ref="J282:K282"/>
    <mergeCell ref="J283:K283"/>
    <mergeCell ref="C278:H278"/>
    <mergeCell ref="C279:H279"/>
    <mergeCell ref="C280:H280"/>
    <mergeCell ref="C281:H281"/>
    <mergeCell ref="C282:H282"/>
    <mergeCell ref="C283:H283"/>
    <mergeCell ref="A2:C2"/>
    <mergeCell ref="F2:H2"/>
    <mergeCell ref="I2:K2"/>
    <mergeCell ref="L2:N2"/>
    <mergeCell ref="O2:P2"/>
    <mergeCell ref="Q2:R2"/>
    <mergeCell ref="A4:A5"/>
    <mergeCell ref="B4:B5"/>
    <mergeCell ref="C4:H5"/>
    <mergeCell ref="I4:I5"/>
    <mergeCell ref="J4:L4"/>
    <mergeCell ref="Q4:T5"/>
    <mergeCell ref="M5:N5"/>
    <mergeCell ref="O5:P5"/>
    <mergeCell ref="C6:H6"/>
    <mergeCell ref="M6:N6"/>
    <mergeCell ref="O6:P6"/>
    <mergeCell ref="Q6:T6"/>
    <mergeCell ref="C7:H7"/>
    <mergeCell ref="M7:N7"/>
    <mergeCell ref="Q278:T278"/>
    <mergeCell ref="Q279:T279"/>
    <mergeCell ref="O287:P287"/>
    <mergeCell ref="Q287:T287"/>
    <mergeCell ref="Q280:T280"/>
    <mergeCell ref="Q281:T281"/>
    <mergeCell ref="Q282:T282"/>
    <mergeCell ref="Q283:T283"/>
    <mergeCell ref="Q284:T284"/>
    <mergeCell ref="Q285:T285"/>
    <mergeCell ref="C285:H285"/>
    <mergeCell ref="M278:N278"/>
    <mergeCell ref="M279:N279"/>
    <mergeCell ref="M280:N280"/>
    <mergeCell ref="M281:N281"/>
    <mergeCell ref="M282:N282"/>
    <mergeCell ref="M283:N283"/>
    <mergeCell ref="O273:P273"/>
    <mergeCell ref="J263:K263"/>
    <mergeCell ref="C263:H263"/>
    <mergeCell ref="C264:H264"/>
    <mergeCell ref="Q289:T289"/>
    <mergeCell ref="O289:P289"/>
    <mergeCell ref="Q290:T290"/>
    <mergeCell ref="O290:P290"/>
    <mergeCell ref="O291:P291"/>
    <mergeCell ref="O292:P292"/>
    <mergeCell ref="Q291:T291"/>
    <mergeCell ref="Q292:T292"/>
    <mergeCell ref="Q274:T274"/>
    <mergeCell ref="O274:P274"/>
    <mergeCell ref="M274:N274"/>
    <mergeCell ref="Q266:T266"/>
    <mergeCell ref="Q270:T270"/>
    <mergeCell ref="O266:P266"/>
    <mergeCell ref="O270:P270"/>
    <mergeCell ref="M266:N266"/>
    <mergeCell ref="M270:N270"/>
    <mergeCell ref="Q267:T267"/>
    <mergeCell ref="Q268:T268"/>
    <mergeCell ref="Q269:T269"/>
    <mergeCell ref="O285:P285"/>
    <mergeCell ref="O284:P284"/>
    <mergeCell ref="O283:P283"/>
    <mergeCell ref="O282:P282"/>
    <mergeCell ref="O281:P281"/>
    <mergeCell ref="O280:P280"/>
    <mergeCell ref="O279:P279"/>
    <mergeCell ref="O278:P278"/>
    <mergeCell ref="J290:K290"/>
    <mergeCell ref="J291:K291"/>
    <mergeCell ref="J292:K292"/>
    <mergeCell ref="M287:N287"/>
    <mergeCell ref="M288:N288"/>
    <mergeCell ref="M289:N289"/>
    <mergeCell ref="M290:N290"/>
    <mergeCell ref="M291:N291"/>
    <mergeCell ref="M292:N292"/>
    <mergeCell ref="M284:N284"/>
    <mergeCell ref="M285:N285"/>
    <mergeCell ref="J284:K284"/>
    <mergeCell ref="J285:K285"/>
    <mergeCell ref="C284:H284"/>
    <mergeCell ref="C287:H287"/>
    <mergeCell ref="J270:K270"/>
    <mergeCell ref="C273:H273"/>
    <mergeCell ref="M273:N273"/>
    <mergeCell ref="M252:N252"/>
    <mergeCell ref="M253:N253"/>
    <mergeCell ref="M254:N254"/>
    <mergeCell ref="O251:P251"/>
    <mergeCell ref="O252:P252"/>
    <mergeCell ref="O253:P253"/>
    <mergeCell ref="O254:P254"/>
    <mergeCell ref="C244:H244"/>
    <mergeCell ref="M244:N244"/>
    <mergeCell ref="C250:H250"/>
    <mergeCell ref="M250:N250"/>
    <mergeCell ref="O250:P250"/>
    <mergeCell ref="J262:K262"/>
    <mergeCell ref="C262:H262"/>
    <mergeCell ref="Q255:T255"/>
    <mergeCell ref="C257:H257"/>
    <mergeCell ref="C258:H258"/>
    <mergeCell ref="C259:H259"/>
    <mergeCell ref="C260:H260"/>
    <mergeCell ref="C261:H261"/>
    <mergeCell ref="M257:N257"/>
    <mergeCell ref="M258:N258"/>
    <mergeCell ref="M259:N259"/>
    <mergeCell ref="M260:N260"/>
    <mergeCell ref="M261:N261"/>
    <mergeCell ref="O257:P257"/>
    <mergeCell ref="Q257:T257"/>
    <mergeCell ref="Q258:T258"/>
    <mergeCell ref="O258:P258"/>
    <mergeCell ref="M63:N63"/>
    <mergeCell ref="O63:P63"/>
    <mergeCell ref="C60:H60"/>
    <mergeCell ref="M60:N60"/>
    <mergeCell ref="M79:N79"/>
    <mergeCell ref="O73:P73"/>
    <mergeCell ref="O74:P74"/>
    <mergeCell ref="Q244:T244"/>
    <mergeCell ref="C251:H251"/>
    <mergeCell ref="C252:H252"/>
    <mergeCell ref="C253:H253"/>
    <mergeCell ref="C254:H254"/>
    <mergeCell ref="Q251:T251"/>
    <mergeCell ref="Q252:T252"/>
    <mergeCell ref="Q253:T253"/>
    <mergeCell ref="M248:N248"/>
    <mergeCell ref="O248:P248"/>
    <mergeCell ref="Q248:T248"/>
    <mergeCell ref="C249:H249"/>
    <mergeCell ref="M249:N249"/>
    <mergeCell ref="O249:P249"/>
    <mergeCell ref="Q249:T249"/>
    <mergeCell ref="C246:H246"/>
    <mergeCell ref="M246:N246"/>
    <mergeCell ref="O246:P246"/>
    <mergeCell ref="Q246:T246"/>
    <mergeCell ref="C247:H247"/>
    <mergeCell ref="M247:N247"/>
    <mergeCell ref="O247:P247"/>
    <mergeCell ref="Q247:T247"/>
    <mergeCell ref="O244:P244"/>
    <mergeCell ref="M251:N251"/>
    <mergeCell ref="Q74:T74"/>
    <mergeCell ref="Q75:T75"/>
    <mergeCell ref="Q76:T76"/>
    <mergeCell ref="C73:H73"/>
    <mergeCell ref="C74:H74"/>
    <mergeCell ref="M75:N75"/>
    <mergeCell ref="M76:N76"/>
    <mergeCell ref="M77:N77"/>
    <mergeCell ref="Q39:T39"/>
    <mergeCell ref="Q40:T40"/>
    <mergeCell ref="Q69:T69"/>
    <mergeCell ref="Q78:T78"/>
    <mergeCell ref="Q79:T79"/>
    <mergeCell ref="Q80:T80"/>
    <mergeCell ref="Q81:T81"/>
    <mergeCell ref="Q82:T82"/>
    <mergeCell ref="Q83:T83"/>
    <mergeCell ref="Q77:T77"/>
    <mergeCell ref="Q73:T73"/>
    <mergeCell ref="O77:P77"/>
    <mergeCell ref="Q70:T70"/>
    <mergeCell ref="Q71:T71"/>
    <mergeCell ref="Q72:T72"/>
    <mergeCell ref="Q62:T62"/>
    <mergeCell ref="Q63:T63"/>
    <mergeCell ref="Q60:T60"/>
    <mergeCell ref="Q61:T61"/>
    <mergeCell ref="A50:T50"/>
    <mergeCell ref="A52:C52"/>
    <mergeCell ref="F52:H52"/>
    <mergeCell ref="I52:K52"/>
    <mergeCell ref="L52:N52"/>
    <mergeCell ref="Q85:T85"/>
    <mergeCell ref="C78:H78"/>
    <mergeCell ref="C79:H79"/>
    <mergeCell ref="C80:H80"/>
    <mergeCell ref="C81:H81"/>
    <mergeCell ref="C82:H82"/>
    <mergeCell ref="C83:H83"/>
    <mergeCell ref="C84:H84"/>
    <mergeCell ref="M78:N78"/>
    <mergeCell ref="M80:N80"/>
    <mergeCell ref="M81:N81"/>
    <mergeCell ref="M82:N82"/>
    <mergeCell ref="M83:N83"/>
    <mergeCell ref="M84:N84"/>
    <mergeCell ref="O78:P78"/>
    <mergeCell ref="O79:P79"/>
    <mergeCell ref="O80:P80"/>
    <mergeCell ref="O81:P81"/>
    <mergeCell ref="O82:P82"/>
    <mergeCell ref="O83:P83"/>
    <mergeCell ref="O84:P84"/>
    <mergeCell ref="Q84:T84"/>
    <mergeCell ref="A328:J328"/>
    <mergeCell ref="K328:L328"/>
    <mergeCell ref="M328:N328"/>
    <mergeCell ref="O328:P328"/>
    <mergeCell ref="Q328:T328"/>
    <mergeCell ref="A330:F332"/>
    <mergeCell ref="G330:L332"/>
    <mergeCell ref="M330:T332"/>
    <mergeCell ref="M32:N32"/>
    <mergeCell ref="M33:N33"/>
    <mergeCell ref="M34:N34"/>
    <mergeCell ref="M35:N35"/>
    <mergeCell ref="C62:H62"/>
    <mergeCell ref="M62:N62"/>
    <mergeCell ref="O62:P62"/>
    <mergeCell ref="C63:H63"/>
    <mergeCell ref="O60:P60"/>
    <mergeCell ref="C61:H61"/>
    <mergeCell ref="C39:H39"/>
    <mergeCell ref="C40:H40"/>
    <mergeCell ref="M39:N39"/>
    <mergeCell ref="M40:N40"/>
    <mergeCell ref="O39:P39"/>
    <mergeCell ref="O40:P40"/>
    <mergeCell ref="M61:N61"/>
    <mergeCell ref="O61:P61"/>
    <mergeCell ref="C58:H58"/>
    <mergeCell ref="M36:N36"/>
    <mergeCell ref="M37:N37"/>
    <mergeCell ref="M58:N58"/>
    <mergeCell ref="O58:P58"/>
    <mergeCell ref="O52:P52"/>
    <mergeCell ref="C327:H327"/>
    <mergeCell ref="M327:N327"/>
    <mergeCell ref="O327:P327"/>
    <mergeCell ref="Q327:T327"/>
    <mergeCell ref="M28:N28"/>
    <mergeCell ref="M29:N29"/>
    <mergeCell ref="M30:N30"/>
    <mergeCell ref="Q34:T34"/>
    <mergeCell ref="Q35:T35"/>
    <mergeCell ref="Q36:T36"/>
    <mergeCell ref="Q37:T37"/>
    <mergeCell ref="Q33:T33"/>
    <mergeCell ref="Q32:T32"/>
    <mergeCell ref="C36:H36"/>
    <mergeCell ref="C37:H37"/>
    <mergeCell ref="M66:N66"/>
    <mergeCell ref="O66:P66"/>
    <mergeCell ref="C42:H42"/>
    <mergeCell ref="M42:N42"/>
    <mergeCell ref="O42:P42"/>
    <mergeCell ref="O32:P32"/>
    <mergeCell ref="O33:P33"/>
    <mergeCell ref="O34:P34"/>
    <mergeCell ref="O35:P35"/>
    <mergeCell ref="C75:H75"/>
    <mergeCell ref="C76:H76"/>
    <mergeCell ref="C77:H77"/>
    <mergeCell ref="C85:H85"/>
    <mergeCell ref="M69:N69"/>
    <mergeCell ref="M70:N70"/>
    <mergeCell ref="M71:N71"/>
    <mergeCell ref="M72:N72"/>
    <mergeCell ref="C313:H313"/>
    <mergeCell ref="M313:N313"/>
    <mergeCell ref="O313:P313"/>
    <mergeCell ref="Q313:T313"/>
    <mergeCell ref="M269:N269"/>
    <mergeCell ref="O267:P267"/>
    <mergeCell ref="C316:H316"/>
    <mergeCell ref="M316:N316"/>
    <mergeCell ref="O316:P316"/>
    <mergeCell ref="Q316:T316"/>
    <mergeCell ref="C317:H317"/>
    <mergeCell ref="M317:N317"/>
    <mergeCell ref="O317:P317"/>
    <mergeCell ref="Q317:T317"/>
    <mergeCell ref="C315:H315"/>
    <mergeCell ref="M315:N315"/>
    <mergeCell ref="O315:P315"/>
    <mergeCell ref="Q315:T315"/>
    <mergeCell ref="C314:H314"/>
    <mergeCell ref="M314:N314"/>
    <mergeCell ref="O314:P314"/>
    <mergeCell ref="Q314:T314"/>
    <mergeCell ref="C271:H271"/>
    <mergeCell ref="M271:N271"/>
    <mergeCell ref="C270:H270"/>
    <mergeCell ref="C267:H267"/>
    <mergeCell ref="C268:H268"/>
    <mergeCell ref="C269:H269"/>
    <mergeCell ref="J267:K267"/>
    <mergeCell ref="J268:K268"/>
    <mergeCell ref="J269:K269"/>
    <mergeCell ref="M267:N267"/>
    <mergeCell ref="Q272:T272"/>
    <mergeCell ref="O262:P262"/>
    <mergeCell ref="Q262:T262"/>
    <mergeCell ref="C312:H312"/>
    <mergeCell ref="M312:N312"/>
    <mergeCell ref="O312:P312"/>
    <mergeCell ref="Q312:T312"/>
    <mergeCell ref="A310:A311"/>
    <mergeCell ref="B310:B311"/>
    <mergeCell ref="C310:H311"/>
    <mergeCell ref="I310:I311"/>
    <mergeCell ref="J310:L310"/>
    <mergeCell ref="Q310:T311"/>
    <mergeCell ref="M311:N311"/>
    <mergeCell ref="O311:P311"/>
    <mergeCell ref="A306:T306"/>
    <mergeCell ref="A308:C308"/>
    <mergeCell ref="F308:H308"/>
    <mergeCell ref="I308:K308"/>
    <mergeCell ref="L308:N308"/>
    <mergeCell ref="O308:P308"/>
    <mergeCell ref="Q308:R308"/>
    <mergeCell ref="M268:N268"/>
    <mergeCell ref="O268:P268"/>
    <mergeCell ref="O269:P269"/>
    <mergeCell ref="C289:H289"/>
    <mergeCell ref="C290:H290"/>
    <mergeCell ref="C291:H291"/>
    <mergeCell ref="C292:H292"/>
    <mergeCell ref="J287:K287"/>
    <mergeCell ref="J288:K288"/>
    <mergeCell ref="J289:K289"/>
    <mergeCell ref="Q275:T275"/>
    <mergeCell ref="Q277:T277"/>
    <mergeCell ref="O275:P275"/>
    <mergeCell ref="O277:P277"/>
    <mergeCell ref="M275:N275"/>
    <mergeCell ref="M277:N277"/>
    <mergeCell ref="J275:K275"/>
    <mergeCell ref="J277:K277"/>
    <mergeCell ref="C275:H275"/>
    <mergeCell ref="A302:F304"/>
    <mergeCell ref="G302:L304"/>
    <mergeCell ref="M302:T304"/>
    <mergeCell ref="C286:H286"/>
    <mergeCell ref="M286:N286"/>
    <mergeCell ref="O286:P286"/>
    <mergeCell ref="Q286:T286"/>
    <mergeCell ref="C293:H293"/>
    <mergeCell ref="M293:N293"/>
    <mergeCell ref="O293:P293"/>
    <mergeCell ref="Q293:T293"/>
    <mergeCell ref="J293:K293"/>
    <mergeCell ref="M299:N299"/>
    <mergeCell ref="M300:N300"/>
    <mergeCell ref="C296:H296"/>
    <mergeCell ref="C297:H297"/>
    <mergeCell ref="J296:K296"/>
    <mergeCell ref="J297:K297"/>
    <mergeCell ref="M296:N296"/>
    <mergeCell ref="M297:N297"/>
    <mergeCell ref="O296:P296"/>
    <mergeCell ref="O297:P297"/>
    <mergeCell ref="Q296:T296"/>
    <mergeCell ref="Q273:T273"/>
    <mergeCell ref="C272:H272"/>
    <mergeCell ref="M272:N272"/>
    <mergeCell ref="O271:P271"/>
    <mergeCell ref="O272:P272"/>
    <mergeCell ref="J286:K286"/>
    <mergeCell ref="J274:K274"/>
    <mergeCell ref="C274:H274"/>
    <mergeCell ref="Q254:T254"/>
    <mergeCell ref="Q263:T263"/>
    <mergeCell ref="Q264:T264"/>
    <mergeCell ref="Q265:T265"/>
    <mergeCell ref="O263:P263"/>
    <mergeCell ref="O264:P264"/>
    <mergeCell ref="O265:P265"/>
    <mergeCell ref="M262:N262"/>
    <mergeCell ref="M263:N263"/>
    <mergeCell ref="M264:N264"/>
    <mergeCell ref="M265:N265"/>
    <mergeCell ref="C277:H277"/>
    <mergeCell ref="C276:H276"/>
    <mergeCell ref="J276:K276"/>
    <mergeCell ref="M276:N276"/>
    <mergeCell ref="O276:P276"/>
    <mergeCell ref="Q276:T276"/>
    <mergeCell ref="J271:K271"/>
    <mergeCell ref="J278:K278"/>
    <mergeCell ref="J279:K279"/>
    <mergeCell ref="J280:K280"/>
    <mergeCell ref="Q260:T260"/>
    <mergeCell ref="Q261:T261"/>
    <mergeCell ref="Q271:T271"/>
    <mergeCell ref="C245:H245"/>
    <mergeCell ref="M245:N245"/>
    <mergeCell ref="O245:P245"/>
    <mergeCell ref="Q245:T245"/>
    <mergeCell ref="J265:K265"/>
    <mergeCell ref="J266:K266"/>
    <mergeCell ref="C256:H256"/>
    <mergeCell ref="M256:N256"/>
    <mergeCell ref="O256:P256"/>
    <mergeCell ref="Q256:T256"/>
    <mergeCell ref="O259:P259"/>
    <mergeCell ref="O260:P260"/>
    <mergeCell ref="O261:P261"/>
    <mergeCell ref="Q250:T250"/>
    <mergeCell ref="C248:H248"/>
    <mergeCell ref="C255:H255"/>
    <mergeCell ref="O255:P255"/>
    <mergeCell ref="M255:N255"/>
    <mergeCell ref="J250:K250"/>
    <mergeCell ref="J251:K251"/>
    <mergeCell ref="J252:K252"/>
    <mergeCell ref="J253:K253"/>
    <mergeCell ref="J254:K254"/>
    <mergeCell ref="J255:K255"/>
    <mergeCell ref="J256:K256"/>
    <mergeCell ref="J257:K257"/>
    <mergeCell ref="J258:K258"/>
    <mergeCell ref="J259:K259"/>
    <mergeCell ref="J260:K260"/>
    <mergeCell ref="J261:K261"/>
    <mergeCell ref="J264:K264"/>
    <mergeCell ref="Q259:T259"/>
    <mergeCell ref="C237:H237"/>
    <mergeCell ref="M237:N237"/>
    <mergeCell ref="O237:P237"/>
    <mergeCell ref="Q237:T237"/>
    <mergeCell ref="C238:H238"/>
    <mergeCell ref="M238:N238"/>
    <mergeCell ref="O238:P238"/>
    <mergeCell ref="Q238:T238"/>
    <mergeCell ref="C236:H236"/>
    <mergeCell ref="M236:N236"/>
    <mergeCell ref="O236:P236"/>
    <mergeCell ref="Q236:T236"/>
    <mergeCell ref="C239:H239"/>
    <mergeCell ref="C240:H240"/>
    <mergeCell ref="C241:H241"/>
    <mergeCell ref="C242:H242"/>
    <mergeCell ref="C243:H243"/>
    <mergeCell ref="Q239:T239"/>
    <mergeCell ref="O239:P239"/>
    <mergeCell ref="M239:N239"/>
    <mergeCell ref="M240:N240"/>
    <mergeCell ref="M241:N241"/>
    <mergeCell ref="M242:N242"/>
    <mergeCell ref="M243:N243"/>
    <mergeCell ref="O240:P240"/>
    <mergeCell ref="O241:P241"/>
    <mergeCell ref="Q240:T240"/>
    <mergeCell ref="Q241:T241"/>
    <mergeCell ref="Q242:T242"/>
    <mergeCell ref="Q243:T243"/>
    <mergeCell ref="O242:P242"/>
    <mergeCell ref="O243:P243"/>
    <mergeCell ref="C209:H209"/>
    <mergeCell ref="A234:A235"/>
    <mergeCell ref="B234:B235"/>
    <mergeCell ref="C234:H235"/>
    <mergeCell ref="I234:I235"/>
    <mergeCell ref="J234:L234"/>
    <mergeCell ref="Q234:T235"/>
    <mergeCell ref="M235:N235"/>
    <mergeCell ref="O235:P235"/>
    <mergeCell ref="A230:T230"/>
    <mergeCell ref="A232:C232"/>
    <mergeCell ref="F232:H232"/>
    <mergeCell ref="I232:K232"/>
    <mergeCell ref="L232:N232"/>
    <mergeCell ref="O232:P232"/>
    <mergeCell ref="Q232:R232"/>
    <mergeCell ref="A223:J223"/>
    <mergeCell ref="K223:L223"/>
    <mergeCell ref="M223:N223"/>
    <mergeCell ref="O223:P223"/>
    <mergeCell ref="Q223:T223"/>
    <mergeCell ref="A225:F227"/>
    <mergeCell ref="G225:L227"/>
    <mergeCell ref="M225:T227"/>
    <mergeCell ref="M218:N218"/>
    <mergeCell ref="Q218:T218"/>
    <mergeCell ref="C222:H222"/>
    <mergeCell ref="C216:H216"/>
    <mergeCell ref="C217:H217"/>
    <mergeCell ref="C218:H218"/>
    <mergeCell ref="M209:N209"/>
    <mergeCell ref="M210:N210"/>
    <mergeCell ref="C195:H195"/>
    <mergeCell ref="M195:N195"/>
    <mergeCell ref="O195:P195"/>
    <mergeCell ref="Q195:T195"/>
    <mergeCell ref="C207:H207"/>
    <mergeCell ref="M207:N207"/>
    <mergeCell ref="O207:P207"/>
    <mergeCell ref="Q207:T207"/>
    <mergeCell ref="C193:H193"/>
    <mergeCell ref="M193:N193"/>
    <mergeCell ref="O193:P193"/>
    <mergeCell ref="Q193:T193"/>
    <mergeCell ref="C194:H194"/>
    <mergeCell ref="M194:N194"/>
    <mergeCell ref="O194:P194"/>
    <mergeCell ref="Q194:T194"/>
    <mergeCell ref="C196:H196"/>
    <mergeCell ref="C197:H197"/>
    <mergeCell ref="C198:H198"/>
    <mergeCell ref="C199:H199"/>
    <mergeCell ref="C203:H203"/>
    <mergeCell ref="C204:H204"/>
    <mergeCell ref="C206:H206"/>
    <mergeCell ref="Q196:T196"/>
    <mergeCell ref="Q197:T197"/>
    <mergeCell ref="Q198:T198"/>
    <mergeCell ref="Q199:T199"/>
    <mergeCell ref="Q203:T203"/>
    <mergeCell ref="Q204:T204"/>
    <mergeCell ref="Q206:T206"/>
    <mergeCell ref="C202:H202"/>
    <mergeCell ref="M200:N200"/>
    <mergeCell ref="C191:H191"/>
    <mergeCell ref="M191:N191"/>
    <mergeCell ref="O191:P191"/>
    <mergeCell ref="Q191:T191"/>
    <mergeCell ref="C192:H192"/>
    <mergeCell ref="M192:N192"/>
    <mergeCell ref="O192:P192"/>
    <mergeCell ref="Q192:T192"/>
    <mergeCell ref="C189:H189"/>
    <mergeCell ref="M189:N189"/>
    <mergeCell ref="O189:P189"/>
    <mergeCell ref="Q189:T189"/>
    <mergeCell ref="C190:H190"/>
    <mergeCell ref="M190:N190"/>
    <mergeCell ref="O190:P190"/>
    <mergeCell ref="Q190:T190"/>
    <mergeCell ref="M188:N188"/>
    <mergeCell ref="C188:H188"/>
    <mergeCell ref="O188:P188"/>
    <mergeCell ref="Q188:T188"/>
    <mergeCell ref="C187:H187"/>
    <mergeCell ref="M187:N187"/>
    <mergeCell ref="O187:P187"/>
    <mergeCell ref="Q187:T187"/>
    <mergeCell ref="C184:H184"/>
    <mergeCell ref="M184:N184"/>
    <mergeCell ref="O184:P184"/>
    <mergeCell ref="Q184:T184"/>
    <mergeCell ref="C185:H185"/>
    <mergeCell ref="M185:N185"/>
    <mergeCell ref="O185:P185"/>
    <mergeCell ref="Q185:T185"/>
    <mergeCell ref="A182:A183"/>
    <mergeCell ref="B182:B183"/>
    <mergeCell ref="C182:H183"/>
    <mergeCell ref="I182:I183"/>
    <mergeCell ref="J182:L182"/>
    <mergeCell ref="Q182:T183"/>
    <mergeCell ref="M183:N183"/>
    <mergeCell ref="O183:P183"/>
    <mergeCell ref="C186:H186"/>
    <mergeCell ref="M186:N186"/>
    <mergeCell ref="O186:P186"/>
    <mergeCell ref="Q186:T186"/>
    <mergeCell ref="O161:P161"/>
    <mergeCell ref="O162:P162"/>
    <mergeCell ref="O163:P163"/>
    <mergeCell ref="O164:P164"/>
    <mergeCell ref="C166:H166"/>
    <mergeCell ref="C167:H167"/>
    <mergeCell ref="C168:H168"/>
    <mergeCell ref="C169:H169"/>
    <mergeCell ref="A178:T178"/>
    <mergeCell ref="A180:C180"/>
    <mergeCell ref="F180:H180"/>
    <mergeCell ref="I180:K180"/>
    <mergeCell ref="L180:N180"/>
    <mergeCell ref="O180:P180"/>
    <mergeCell ref="Q180:R180"/>
    <mergeCell ref="A171:J171"/>
    <mergeCell ref="K171:L171"/>
    <mergeCell ref="M171:N171"/>
    <mergeCell ref="O171:P171"/>
    <mergeCell ref="Q171:T171"/>
    <mergeCell ref="A173:F175"/>
    <mergeCell ref="G173:L175"/>
    <mergeCell ref="M173:T175"/>
    <mergeCell ref="O170:P170"/>
    <mergeCell ref="M170:N170"/>
    <mergeCell ref="C170:H170"/>
    <mergeCell ref="M166:N166"/>
    <mergeCell ref="M167:N167"/>
    <mergeCell ref="M168:N168"/>
    <mergeCell ref="M169:N169"/>
    <mergeCell ref="A144:A145"/>
    <mergeCell ref="B144:B145"/>
    <mergeCell ref="C144:H145"/>
    <mergeCell ref="I144:I145"/>
    <mergeCell ref="J144:L144"/>
    <mergeCell ref="Q144:T145"/>
    <mergeCell ref="M145:N145"/>
    <mergeCell ref="O145:P145"/>
    <mergeCell ref="C149:H149"/>
    <mergeCell ref="M149:N149"/>
    <mergeCell ref="O149:P149"/>
    <mergeCell ref="Q149:T149"/>
    <mergeCell ref="C159:H159"/>
    <mergeCell ref="M159:N159"/>
    <mergeCell ref="O159:P159"/>
    <mergeCell ref="Q159:T159"/>
    <mergeCell ref="C165:H165"/>
    <mergeCell ref="M165:N165"/>
    <mergeCell ref="O165:P165"/>
    <mergeCell ref="Q165:T165"/>
    <mergeCell ref="C160:H160"/>
    <mergeCell ref="M160:N160"/>
    <mergeCell ref="O160:P160"/>
    <mergeCell ref="Q160:T160"/>
    <mergeCell ref="C161:H161"/>
    <mergeCell ref="C162:H162"/>
    <mergeCell ref="C163:H163"/>
    <mergeCell ref="C164:H164"/>
    <mergeCell ref="M161:N161"/>
    <mergeCell ref="M162:N162"/>
    <mergeCell ref="M163:N163"/>
    <mergeCell ref="M164:N164"/>
    <mergeCell ref="Q122:T122"/>
    <mergeCell ref="Q123:T123"/>
    <mergeCell ref="Q124:T124"/>
    <mergeCell ref="Q125:T125"/>
    <mergeCell ref="C129:H129"/>
    <mergeCell ref="C130:H130"/>
    <mergeCell ref="C131:H131"/>
    <mergeCell ref="C132:H132"/>
    <mergeCell ref="C148:H148"/>
    <mergeCell ref="M148:N148"/>
    <mergeCell ref="O148:P148"/>
    <mergeCell ref="Q148:T148"/>
    <mergeCell ref="C146:H146"/>
    <mergeCell ref="M146:N146"/>
    <mergeCell ref="O146:P146"/>
    <mergeCell ref="Q146:T146"/>
    <mergeCell ref="C147:H147"/>
    <mergeCell ref="M147:N147"/>
    <mergeCell ref="O147:P147"/>
    <mergeCell ref="Q147:T147"/>
    <mergeCell ref="A140:T140"/>
    <mergeCell ref="A142:C142"/>
    <mergeCell ref="F142:H142"/>
    <mergeCell ref="I142:K142"/>
    <mergeCell ref="L142:N142"/>
    <mergeCell ref="O142:P142"/>
    <mergeCell ref="Q142:R142"/>
    <mergeCell ref="A133:J133"/>
    <mergeCell ref="K133:L133"/>
    <mergeCell ref="M133:N133"/>
    <mergeCell ref="O133:P133"/>
    <mergeCell ref="Q133:T133"/>
    <mergeCell ref="A135:F137"/>
    <mergeCell ref="G135:L137"/>
    <mergeCell ref="M135:T137"/>
    <mergeCell ref="C128:H128"/>
    <mergeCell ref="M128:N128"/>
    <mergeCell ref="O128:P128"/>
    <mergeCell ref="Q128:T128"/>
    <mergeCell ref="C116:H116"/>
    <mergeCell ref="M116:N116"/>
    <mergeCell ref="O116:P116"/>
    <mergeCell ref="Q116:T116"/>
    <mergeCell ref="C121:H121"/>
    <mergeCell ref="M121:N121"/>
    <mergeCell ref="O121:P121"/>
    <mergeCell ref="Q121:T121"/>
    <mergeCell ref="C117:H117"/>
    <mergeCell ref="C118:H118"/>
    <mergeCell ref="C119:H119"/>
    <mergeCell ref="C120:H120"/>
    <mergeCell ref="M117:N117"/>
    <mergeCell ref="M118:N118"/>
    <mergeCell ref="M119:N119"/>
    <mergeCell ref="O119:P119"/>
    <mergeCell ref="O120:P120"/>
    <mergeCell ref="Q119:T119"/>
    <mergeCell ref="Q120:T120"/>
    <mergeCell ref="M120:N120"/>
    <mergeCell ref="O129:P129"/>
    <mergeCell ref="M129:N129"/>
    <mergeCell ref="M130:N130"/>
    <mergeCell ref="O130:P130"/>
    <mergeCell ref="O131:P131"/>
    <mergeCell ref="C114:H114"/>
    <mergeCell ref="M114:N114"/>
    <mergeCell ref="O114:P114"/>
    <mergeCell ref="Q114:T114"/>
    <mergeCell ref="C115:H115"/>
    <mergeCell ref="M115:N115"/>
    <mergeCell ref="O115:P115"/>
    <mergeCell ref="Q115:T115"/>
    <mergeCell ref="C111:H111"/>
    <mergeCell ref="M111:N111"/>
    <mergeCell ref="O111:P111"/>
    <mergeCell ref="Q111:T111"/>
    <mergeCell ref="C112:H112"/>
    <mergeCell ref="M112:N112"/>
    <mergeCell ref="O112:P112"/>
    <mergeCell ref="Q112:T112"/>
    <mergeCell ref="C113:H113"/>
    <mergeCell ref="M113:N113"/>
    <mergeCell ref="O113:P113"/>
    <mergeCell ref="Q113:T113"/>
    <mergeCell ref="A86:T86"/>
    <mergeCell ref="A88:C88"/>
    <mergeCell ref="F88:H88"/>
    <mergeCell ref="I88:K88"/>
    <mergeCell ref="L88:N88"/>
    <mergeCell ref="O88:P88"/>
    <mergeCell ref="Q88:R88"/>
    <mergeCell ref="A90:A91"/>
    <mergeCell ref="C109:H109"/>
    <mergeCell ref="M109:N109"/>
    <mergeCell ref="O109:P109"/>
    <mergeCell ref="Q109:T109"/>
    <mergeCell ref="C110:H110"/>
    <mergeCell ref="M110:N110"/>
    <mergeCell ref="O110:P110"/>
    <mergeCell ref="Q110:T110"/>
    <mergeCell ref="C105:H105"/>
    <mergeCell ref="M105:N105"/>
    <mergeCell ref="O105:P105"/>
    <mergeCell ref="Q105:T105"/>
    <mergeCell ref="C108:H108"/>
    <mergeCell ref="M108:N108"/>
    <mergeCell ref="O108:P108"/>
    <mergeCell ref="Q108:T108"/>
    <mergeCell ref="C106:H106"/>
    <mergeCell ref="C107:H107"/>
    <mergeCell ref="M106:N106"/>
    <mergeCell ref="M107:N107"/>
    <mergeCell ref="O106:P106"/>
    <mergeCell ref="O107:P107"/>
    <mergeCell ref="Q106:T106"/>
    <mergeCell ref="Q107:T107"/>
    <mergeCell ref="C103:H103"/>
    <mergeCell ref="M103:N103"/>
    <mergeCell ref="O103:P103"/>
    <mergeCell ref="Q103:T103"/>
    <mergeCell ref="C104:H104"/>
    <mergeCell ref="M104:N104"/>
    <mergeCell ref="O104:P104"/>
    <mergeCell ref="Q104:T104"/>
    <mergeCell ref="A101:A102"/>
    <mergeCell ref="B101:B102"/>
    <mergeCell ref="C101:H102"/>
    <mergeCell ref="I101:I102"/>
    <mergeCell ref="J101:L101"/>
    <mergeCell ref="Q101:T102"/>
    <mergeCell ref="M102:N102"/>
    <mergeCell ref="O102:P102"/>
    <mergeCell ref="A97:T97"/>
    <mergeCell ref="A99:C99"/>
    <mergeCell ref="F99:H99"/>
    <mergeCell ref="I99:K99"/>
    <mergeCell ref="L99:N99"/>
    <mergeCell ref="O99:P99"/>
    <mergeCell ref="Q99:R99"/>
    <mergeCell ref="M73:N73"/>
    <mergeCell ref="M74:N74"/>
    <mergeCell ref="O85:P85"/>
    <mergeCell ref="M67:N67"/>
    <mergeCell ref="O67:P67"/>
    <mergeCell ref="Q67:T67"/>
    <mergeCell ref="C64:H64"/>
    <mergeCell ref="M64:N64"/>
    <mergeCell ref="O64:P64"/>
    <mergeCell ref="Q64:T64"/>
    <mergeCell ref="C65:H65"/>
    <mergeCell ref="M65:N65"/>
    <mergeCell ref="O65:P65"/>
    <mergeCell ref="Q65:T65"/>
    <mergeCell ref="Q68:T68"/>
    <mergeCell ref="Q66:T66"/>
    <mergeCell ref="O69:P69"/>
    <mergeCell ref="O70:P70"/>
    <mergeCell ref="O71:P71"/>
    <mergeCell ref="O72:P72"/>
    <mergeCell ref="C72:H72"/>
    <mergeCell ref="C69:H69"/>
    <mergeCell ref="C70:H70"/>
    <mergeCell ref="C71:H71"/>
    <mergeCell ref="C68:H68"/>
    <mergeCell ref="M68:N68"/>
    <mergeCell ref="O68:P68"/>
    <mergeCell ref="C66:H66"/>
    <mergeCell ref="M85:N85"/>
    <mergeCell ref="O75:P75"/>
    <mergeCell ref="O76:P76"/>
    <mergeCell ref="C67:H67"/>
    <mergeCell ref="Q41:T41"/>
    <mergeCell ref="Q58:T58"/>
    <mergeCell ref="C59:H59"/>
    <mergeCell ref="M59:N59"/>
    <mergeCell ref="O59:P59"/>
    <mergeCell ref="Q59:T59"/>
    <mergeCell ref="C56:H56"/>
    <mergeCell ref="M56:N56"/>
    <mergeCell ref="O56:P56"/>
    <mergeCell ref="Q56:T56"/>
    <mergeCell ref="C57:H57"/>
    <mergeCell ref="M57:N57"/>
    <mergeCell ref="O57:P57"/>
    <mergeCell ref="Q57:T57"/>
    <mergeCell ref="A54:A55"/>
    <mergeCell ref="B54:B55"/>
    <mergeCell ref="C54:H55"/>
    <mergeCell ref="I54:I55"/>
    <mergeCell ref="J54:L54"/>
    <mergeCell ref="Q54:T55"/>
    <mergeCell ref="M55:N55"/>
    <mergeCell ref="O55:P55"/>
    <mergeCell ref="O31:P31"/>
    <mergeCell ref="Q52:R52"/>
    <mergeCell ref="C25:H25"/>
    <mergeCell ref="C26:H26"/>
    <mergeCell ref="C27:H27"/>
    <mergeCell ref="O38:P38"/>
    <mergeCell ref="Q23:T23"/>
    <mergeCell ref="Q24:T24"/>
    <mergeCell ref="Q25:T25"/>
    <mergeCell ref="Q26:T26"/>
    <mergeCell ref="Q27:T27"/>
    <mergeCell ref="Q38:T38"/>
    <mergeCell ref="O36:P36"/>
    <mergeCell ref="O37:P37"/>
    <mergeCell ref="O23:P23"/>
    <mergeCell ref="O24:P24"/>
    <mergeCell ref="O25:P25"/>
    <mergeCell ref="O26:P26"/>
    <mergeCell ref="O27:P27"/>
    <mergeCell ref="C30:H30"/>
    <mergeCell ref="C31:H31"/>
    <mergeCell ref="C32:H32"/>
    <mergeCell ref="C33:H33"/>
    <mergeCell ref="C34:H34"/>
    <mergeCell ref="C35:H35"/>
    <mergeCell ref="M31:N31"/>
    <mergeCell ref="A45:F47"/>
    <mergeCell ref="G45:L47"/>
    <mergeCell ref="M45:T47"/>
    <mergeCell ref="C41:H41"/>
    <mergeCell ref="M41:N41"/>
    <mergeCell ref="O41:P41"/>
    <mergeCell ref="C22:H22"/>
    <mergeCell ref="Q42:T42"/>
    <mergeCell ref="C21:H21"/>
    <mergeCell ref="M21:N21"/>
    <mergeCell ref="O21:P21"/>
    <mergeCell ref="Q21:T21"/>
    <mergeCell ref="A43:J43"/>
    <mergeCell ref="K43:L43"/>
    <mergeCell ref="M43:N43"/>
    <mergeCell ref="O43:P43"/>
    <mergeCell ref="Q43:T43"/>
    <mergeCell ref="C38:H38"/>
    <mergeCell ref="M23:N23"/>
    <mergeCell ref="M24:N24"/>
    <mergeCell ref="M25:N25"/>
    <mergeCell ref="M26:N26"/>
    <mergeCell ref="M27:N27"/>
    <mergeCell ref="M38:N38"/>
    <mergeCell ref="C28:H28"/>
    <mergeCell ref="C29:H29"/>
    <mergeCell ref="C23:H23"/>
    <mergeCell ref="C24:H24"/>
    <mergeCell ref="M22:N22"/>
    <mergeCell ref="O22:P22"/>
    <mergeCell ref="Q22:T22"/>
    <mergeCell ref="Q28:T28"/>
    <mergeCell ref="Q29:T29"/>
    <mergeCell ref="Q30:T30"/>
    <mergeCell ref="Q31:T31"/>
    <mergeCell ref="O28:P28"/>
    <mergeCell ref="O29:P29"/>
    <mergeCell ref="O30:P30"/>
    <mergeCell ref="O125:P125"/>
    <mergeCell ref="A12:T12"/>
    <mergeCell ref="A14:C14"/>
    <mergeCell ref="F14:H14"/>
    <mergeCell ref="I14:K14"/>
    <mergeCell ref="L14:N14"/>
    <mergeCell ref="O14:P14"/>
    <mergeCell ref="Q14:R14"/>
    <mergeCell ref="C19:H19"/>
    <mergeCell ref="M19:N19"/>
    <mergeCell ref="O19:P19"/>
    <mergeCell ref="Q19:T19"/>
    <mergeCell ref="C18:H18"/>
    <mergeCell ref="M18:N18"/>
    <mergeCell ref="O18:P18"/>
    <mergeCell ref="Q18:T18"/>
    <mergeCell ref="O117:P117"/>
    <mergeCell ref="O118:P118"/>
    <mergeCell ref="Q117:T117"/>
    <mergeCell ref="Q118:T118"/>
    <mergeCell ref="A16:A17"/>
    <mergeCell ref="B16:B17"/>
    <mergeCell ref="C16:H17"/>
    <mergeCell ref="I16:I17"/>
    <mergeCell ref="J16:L16"/>
    <mergeCell ref="Q16:T17"/>
    <mergeCell ref="M17:N17"/>
    <mergeCell ref="O17:P17"/>
    <mergeCell ref="C20:H20"/>
    <mergeCell ref="M20:N20"/>
    <mergeCell ref="O20:P20"/>
    <mergeCell ref="Q20:T20"/>
    <mergeCell ref="M205:N205"/>
    <mergeCell ref="O205:P205"/>
    <mergeCell ref="Q205:T205"/>
    <mergeCell ref="C205:H205"/>
    <mergeCell ref="M131:N131"/>
    <mergeCell ref="Q129:T129"/>
    <mergeCell ref="Q130:T130"/>
    <mergeCell ref="Q131:T131"/>
    <mergeCell ref="Q132:T132"/>
    <mergeCell ref="O132:P132"/>
    <mergeCell ref="M132:N132"/>
    <mergeCell ref="C122:H122"/>
    <mergeCell ref="C123:H123"/>
    <mergeCell ref="C124:H124"/>
    <mergeCell ref="C125:H125"/>
    <mergeCell ref="C126:H126"/>
    <mergeCell ref="M126:N126"/>
    <mergeCell ref="O126:P126"/>
    <mergeCell ref="Q126:T126"/>
    <mergeCell ref="C127:H127"/>
    <mergeCell ref="M127:N127"/>
    <mergeCell ref="O127:P127"/>
    <mergeCell ref="Q127:T127"/>
    <mergeCell ref="M122:N122"/>
    <mergeCell ref="O122:P122"/>
    <mergeCell ref="O123:P123"/>
    <mergeCell ref="O124:P124"/>
    <mergeCell ref="M123:N123"/>
    <mergeCell ref="M124:N124"/>
    <mergeCell ref="M125:N125"/>
    <mergeCell ref="M204:N204"/>
    <mergeCell ref="M203:N203"/>
    <mergeCell ref="M206:N206"/>
    <mergeCell ref="O196:P196"/>
    <mergeCell ref="O197:P197"/>
    <mergeCell ref="O198:P198"/>
    <mergeCell ref="O199:P199"/>
    <mergeCell ref="O203:P203"/>
    <mergeCell ref="O204:P204"/>
    <mergeCell ref="O206:P206"/>
    <mergeCell ref="M201:N201"/>
    <mergeCell ref="M202:N202"/>
    <mergeCell ref="O200:P200"/>
    <mergeCell ref="Q200:T200"/>
    <mergeCell ref="Q201:T201"/>
    <mergeCell ref="Q202:T202"/>
    <mergeCell ref="M208:N208"/>
    <mergeCell ref="O208:P208"/>
    <mergeCell ref="M222:N222"/>
    <mergeCell ref="O211:P211"/>
    <mergeCell ref="O212:P212"/>
    <mergeCell ref="O213:P213"/>
    <mergeCell ref="O214:P214"/>
    <mergeCell ref="O215:P215"/>
    <mergeCell ref="O222:P222"/>
    <mergeCell ref="M211:N211"/>
    <mergeCell ref="M212:N212"/>
    <mergeCell ref="M213:N213"/>
    <mergeCell ref="Q214:T214"/>
    <mergeCell ref="Q215:T215"/>
    <mergeCell ref="Q222:T222"/>
    <mergeCell ref="Q216:T216"/>
    <mergeCell ref="O216:P216"/>
    <mergeCell ref="M216:N216"/>
    <mergeCell ref="M217:N217"/>
    <mergeCell ref="C210:H210"/>
    <mergeCell ref="C211:H211"/>
    <mergeCell ref="C212:H212"/>
    <mergeCell ref="C213:H213"/>
    <mergeCell ref="C214:H214"/>
    <mergeCell ref="C215:H215"/>
    <mergeCell ref="O201:P201"/>
    <mergeCell ref="O202:P202"/>
    <mergeCell ref="Q161:T161"/>
    <mergeCell ref="Q162:T162"/>
    <mergeCell ref="Q163:T163"/>
    <mergeCell ref="Q164:T164"/>
    <mergeCell ref="Q170:T170"/>
    <mergeCell ref="O166:P166"/>
    <mergeCell ref="O167:P167"/>
    <mergeCell ref="O168:P168"/>
    <mergeCell ref="O169:P169"/>
    <mergeCell ref="Q166:T166"/>
    <mergeCell ref="Q167:T167"/>
    <mergeCell ref="Q168:T168"/>
    <mergeCell ref="Q169:T169"/>
    <mergeCell ref="O209:P209"/>
    <mergeCell ref="O210:P210"/>
    <mergeCell ref="M214:N214"/>
    <mergeCell ref="M215:N215"/>
    <mergeCell ref="C208:H208"/>
    <mergeCell ref="Q208:T208"/>
    <mergeCell ref="M196:N196"/>
    <mergeCell ref="M197:N197"/>
    <mergeCell ref="M198:N198"/>
    <mergeCell ref="M199:N199"/>
    <mergeCell ref="C155:H155"/>
    <mergeCell ref="C156:H156"/>
    <mergeCell ref="M156:N156"/>
    <mergeCell ref="O156:P156"/>
    <mergeCell ref="Q156:T156"/>
    <mergeCell ref="C150:H150"/>
    <mergeCell ref="M150:N150"/>
    <mergeCell ref="O150:P150"/>
    <mergeCell ref="Q150:T150"/>
    <mergeCell ref="C151:H151"/>
    <mergeCell ref="M151:N151"/>
    <mergeCell ref="O151:P151"/>
    <mergeCell ref="Q151:T151"/>
    <mergeCell ref="Q152:T152"/>
    <mergeCell ref="O152:P152"/>
    <mergeCell ref="M152:N152"/>
    <mergeCell ref="C152:H152"/>
    <mergeCell ref="M153:N153"/>
    <mergeCell ref="M154:N154"/>
    <mergeCell ref="O153:P153"/>
    <mergeCell ref="O154:P154"/>
    <mergeCell ref="Q153:T153"/>
    <mergeCell ref="Q154:T154"/>
    <mergeCell ref="Q155:T155"/>
    <mergeCell ref="O155:P155"/>
    <mergeCell ref="M155:N155"/>
    <mergeCell ref="C153:H153"/>
    <mergeCell ref="C154:H154"/>
    <mergeCell ref="Q157:T157"/>
    <mergeCell ref="O157:P157"/>
    <mergeCell ref="M157:N157"/>
    <mergeCell ref="C157:H157"/>
    <mergeCell ref="C158:H158"/>
    <mergeCell ref="M158:N158"/>
    <mergeCell ref="O158:P158"/>
    <mergeCell ref="Q158:T158"/>
    <mergeCell ref="J272:K272"/>
    <mergeCell ref="J273:K273"/>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Q211:T211"/>
    <mergeCell ref="Q212:T212"/>
    <mergeCell ref="Q213:T213"/>
    <mergeCell ref="Q209:T209"/>
    <mergeCell ref="Q210:T210"/>
    <mergeCell ref="C200:H200"/>
    <mergeCell ref="C201:H201"/>
    <mergeCell ref="C265:H265"/>
    <mergeCell ref="C266:H266"/>
    <mergeCell ref="A347:T347"/>
    <mergeCell ref="A349:C349"/>
    <mergeCell ref="F349:H349"/>
    <mergeCell ref="I349:K349"/>
    <mergeCell ref="L349:N349"/>
    <mergeCell ref="O349:P349"/>
    <mergeCell ref="Q349:R349"/>
    <mergeCell ref="A336:T336"/>
    <mergeCell ref="A338:C338"/>
    <mergeCell ref="F338:H338"/>
    <mergeCell ref="I338:K338"/>
    <mergeCell ref="L338:N338"/>
    <mergeCell ref="O338:P338"/>
    <mergeCell ref="Q338:R338"/>
    <mergeCell ref="A340:A341"/>
    <mergeCell ref="B340:B341"/>
    <mergeCell ref="C340:H341"/>
    <mergeCell ref="I340:I341"/>
    <mergeCell ref="J340:L340"/>
    <mergeCell ref="Q340:T341"/>
    <mergeCell ref="M341:N341"/>
    <mergeCell ref="O341:P341"/>
    <mergeCell ref="C342:H342"/>
    <mergeCell ref="M342:N342"/>
    <mergeCell ref="O342:P342"/>
    <mergeCell ref="Q342:T342"/>
    <mergeCell ref="C344:H344"/>
    <mergeCell ref="M344:N344"/>
    <mergeCell ref="O344:P344"/>
    <mergeCell ref="Q344:T344"/>
    <mergeCell ref="A351:A352"/>
    <mergeCell ref="B351:B352"/>
    <mergeCell ref="C351:H352"/>
    <mergeCell ref="I351:I352"/>
    <mergeCell ref="J351:L351"/>
    <mergeCell ref="Q351:T352"/>
    <mergeCell ref="M352:N352"/>
    <mergeCell ref="O352:P352"/>
    <mergeCell ref="C353:H353"/>
    <mergeCell ref="M353:N353"/>
    <mergeCell ref="O353:P353"/>
    <mergeCell ref="Q353:T353"/>
    <mergeCell ref="C354:H354"/>
    <mergeCell ref="M354:N354"/>
    <mergeCell ref="O354:P354"/>
    <mergeCell ref="Q354:T354"/>
    <mergeCell ref="C356:H356"/>
    <mergeCell ref="M356:N356"/>
    <mergeCell ref="O356:P356"/>
    <mergeCell ref="Q356:T356"/>
    <mergeCell ref="A368:T368"/>
    <mergeCell ref="C364:H364"/>
    <mergeCell ref="M364:N364"/>
    <mergeCell ref="O364:P364"/>
    <mergeCell ref="Q364:T364"/>
    <mergeCell ref="C365:H365"/>
    <mergeCell ref="M365:N365"/>
    <mergeCell ref="O365:P365"/>
    <mergeCell ref="Q365:T365"/>
    <mergeCell ref="C366:H366"/>
    <mergeCell ref="M366:N366"/>
    <mergeCell ref="O366:P366"/>
    <mergeCell ref="Q366:T366"/>
    <mergeCell ref="A358:T358"/>
    <mergeCell ref="A360:C360"/>
    <mergeCell ref="F360:H360"/>
    <mergeCell ref="I360:K360"/>
    <mergeCell ref="L360:N360"/>
    <mergeCell ref="O360:P360"/>
    <mergeCell ref="Q360:R360"/>
    <mergeCell ref="A362:A363"/>
    <mergeCell ref="B362:B363"/>
    <mergeCell ref="C362:H363"/>
    <mergeCell ref="I362:I363"/>
    <mergeCell ref="J362:L362"/>
    <mergeCell ref="Q362:T363"/>
    <mergeCell ref="M363:N363"/>
    <mergeCell ref="O363:P363"/>
    <mergeCell ref="A370:C370"/>
    <mergeCell ref="F370:H370"/>
    <mergeCell ref="I370:K370"/>
    <mergeCell ref="L370:N370"/>
    <mergeCell ref="O370:P370"/>
    <mergeCell ref="Q370:R370"/>
    <mergeCell ref="A372:A373"/>
    <mergeCell ref="B372:B373"/>
    <mergeCell ref="C372:H373"/>
    <mergeCell ref="I372:I373"/>
    <mergeCell ref="J372:L372"/>
    <mergeCell ref="Q372:T373"/>
    <mergeCell ref="M373:N373"/>
    <mergeCell ref="O373:P373"/>
    <mergeCell ref="C374:H374"/>
    <mergeCell ref="M374:N374"/>
    <mergeCell ref="O374:P374"/>
    <mergeCell ref="Q374:T374"/>
    <mergeCell ref="M387:N387"/>
    <mergeCell ref="O387:P387"/>
    <mergeCell ref="Q387:T387"/>
    <mergeCell ref="A379:T379"/>
    <mergeCell ref="A381:C381"/>
    <mergeCell ref="F381:H381"/>
    <mergeCell ref="I381:K381"/>
    <mergeCell ref="L381:N381"/>
    <mergeCell ref="O381:P381"/>
    <mergeCell ref="Q381:R381"/>
    <mergeCell ref="A413:T413"/>
    <mergeCell ref="C375:H375"/>
    <mergeCell ref="M375:N375"/>
    <mergeCell ref="O375:P375"/>
    <mergeCell ref="Q375:T375"/>
    <mergeCell ref="C376:H376"/>
    <mergeCell ref="M376:N376"/>
    <mergeCell ref="O376:P376"/>
    <mergeCell ref="Q376:T376"/>
    <mergeCell ref="C377:H377"/>
    <mergeCell ref="M377:N377"/>
    <mergeCell ref="O377:P377"/>
    <mergeCell ref="Q377:T377"/>
    <mergeCell ref="O406:P406"/>
    <mergeCell ref="O407:P407"/>
    <mergeCell ref="O408:P408"/>
    <mergeCell ref="Q405:T405"/>
    <mergeCell ref="Q406:T406"/>
    <mergeCell ref="Q407:T407"/>
    <mergeCell ref="Q408:T408"/>
    <mergeCell ref="C408:H408"/>
    <mergeCell ref="Q399:T399"/>
    <mergeCell ref="A415:C415"/>
    <mergeCell ref="F415:H415"/>
    <mergeCell ref="I415:K415"/>
    <mergeCell ref="L415:N415"/>
    <mergeCell ref="Q415:R415"/>
    <mergeCell ref="A417:A418"/>
    <mergeCell ref="B417:B418"/>
    <mergeCell ref="C417:H418"/>
    <mergeCell ref="I417:I418"/>
    <mergeCell ref="J417:L417"/>
    <mergeCell ref="Q417:T418"/>
    <mergeCell ref="C388:H388"/>
    <mergeCell ref="M388:N388"/>
    <mergeCell ref="O388:P388"/>
    <mergeCell ref="Q388:T388"/>
    <mergeCell ref="A383:A384"/>
    <mergeCell ref="B383:B384"/>
    <mergeCell ref="C383:H384"/>
    <mergeCell ref="I383:I384"/>
    <mergeCell ref="J383:L383"/>
    <mergeCell ref="Q383:T384"/>
    <mergeCell ref="M384:N384"/>
    <mergeCell ref="O384:P384"/>
    <mergeCell ref="C385:H385"/>
    <mergeCell ref="M385:N385"/>
    <mergeCell ref="O385:P385"/>
    <mergeCell ref="Q385:T385"/>
    <mergeCell ref="C386:H386"/>
    <mergeCell ref="M386:N386"/>
    <mergeCell ref="O386:P386"/>
    <mergeCell ref="Q386:T386"/>
    <mergeCell ref="C387:H387"/>
    <mergeCell ref="C410:H410"/>
    <mergeCell ref="M410:N410"/>
    <mergeCell ref="O410:P410"/>
    <mergeCell ref="Q410:T410"/>
    <mergeCell ref="A390:T390"/>
    <mergeCell ref="A392:C392"/>
    <mergeCell ref="F392:H392"/>
    <mergeCell ref="I392:K392"/>
    <mergeCell ref="L392:N392"/>
    <mergeCell ref="O392:P392"/>
    <mergeCell ref="Q392:R392"/>
    <mergeCell ref="A394:A395"/>
    <mergeCell ref="B394:B395"/>
    <mergeCell ref="C394:H395"/>
    <mergeCell ref="I394:I395"/>
    <mergeCell ref="J394:L394"/>
    <mergeCell ref="Q394:T395"/>
    <mergeCell ref="M395:N395"/>
    <mergeCell ref="O395:P395"/>
    <mergeCell ref="Q402:T402"/>
    <mergeCell ref="Q404:T404"/>
    <mergeCell ref="O404:P404"/>
    <mergeCell ref="C409:H409"/>
    <mergeCell ref="M409:N409"/>
    <mergeCell ref="O409:P409"/>
    <mergeCell ref="Q409:T409"/>
    <mergeCell ref="C405:H405"/>
    <mergeCell ref="C406:H406"/>
    <mergeCell ref="C407:H407"/>
    <mergeCell ref="M405:N405"/>
    <mergeCell ref="M406:N406"/>
    <mergeCell ref="M407:N407"/>
    <mergeCell ref="O418:P418"/>
    <mergeCell ref="C419:H419"/>
    <mergeCell ref="M419:N419"/>
    <mergeCell ref="O419:P419"/>
    <mergeCell ref="Q419:T419"/>
    <mergeCell ref="Q217:T217"/>
    <mergeCell ref="O217:P217"/>
    <mergeCell ref="O218:P218"/>
    <mergeCell ref="C220:H220"/>
    <mergeCell ref="M220:N220"/>
    <mergeCell ref="O220:P220"/>
    <mergeCell ref="Q220:T220"/>
    <mergeCell ref="C221:H221"/>
    <mergeCell ref="M221:N221"/>
    <mergeCell ref="Q221:T221"/>
    <mergeCell ref="O221:P221"/>
    <mergeCell ref="O415:P415"/>
    <mergeCell ref="C396:H396"/>
    <mergeCell ref="M396:N396"/>
    <mergeCell ref="O396:P396"/>
    <mergeCell ref="Q396:T396"/>
    <mergeCell ref="C397:H397"/>
    <mergeCell ref="M397:N397"/>
    <mergeCell ref="O397:P397"/>
    <mergeCell ref="Q397:T397"/>
    <mergeCell ref="C398:H398"/>
    <mergeCell ref="M398:N398"/>
    <mergeCell ref="O398:P398"/>
    <mergeCell ref="Q398:T398"/>
    <mergeCell ref="C399:H399"/>
    <mergeCell ref="M399:N399"/>
    <mergeCell ref="O399:P399"/>
    <mergeCell ref="B90:B91"/>
    <mergeCell ref="C90:H91"/>
    <mergeCell ref="I90:I91"/>
    <mergeCell ref="J90:L90"/>
    <mergeCell ref="Q90:T91"/>
    <mergeCell ref="M91:N91"/>
    <mergeCell ref="O91:P91"/>
    <mergeCell ref="C92:H92"/>
    <mergeCell ref="M92:N92"/>
    <mergeCell ref="O92:P92"/>
    <mergeCell ref="Q92:T92"/>
    <mergeCell ref="C93:H93"/>
    <mergeCell ref="M93:N93"/>
    <mergeCell ref="O93:P93"/>
    <mergeCell ref="Q93:T93"/>
    <mergeCell ref="C94:H94"/>
    <mergeCell ref="M94:N94"/>
    <mergeCell ref="O94:P94"/>
    <mergeCell ref="Q94:T94"/>
    <mergeCell ref="C95:H95"/>
    <mergeCell ref="M95:N95"/>
    <mergeCell ref="O95:P95"/>
    <mergeCell ref="Q95:T95"/>
    <mergeCell ref="A96:J96"/>
    <mergeCell ref="K96:L96"/>
    <mergeCell ref="M96:N96"/>
    <mergeCell ref="O96:P96"/>
    <mergeCell ref="Q96:T96"/>
    <mergeCell ref="C433:H433"/>
    <mergeCell ref="M433:N433"/>
    <mergeCell ref="O433:P433"/>
    <mergeCell ref="Q433:T433"/>
    <mergeCell ref="A435:T435"/>
    <mergeCell ref="C426:H426"/>
    <mergeCell ref="C427:H427"/>
    <mergeCell ref="C428:H428"/>
    <mergeCell ref="C429:H429"/>
    <mergeCell ref="Q426:T426"/>
    <mergeCell ref="Q427:T427"/>
    <mergeCell ref="Q428:T428"/>
    <mergeCell ref="Q429:T429"/>
    <mergeCell ref="Q432:T432"/>
    <mergeCell ref="O426:P426"/>
    <mergeCell ref="O427:P427"/>
    <mergeCell ref="O428:P428"/>
    <mergeCell ref="O429:P429"/>
    <mergeCell ref="O432:P432"/>
    <mergeCell ref="M426:N426"/>
    <mergeCell ref="Q299:T299"/>
    <mergeCell ref="Q300:T300"/>
    <mergeCell ref="O300:P300"/>
    <mergeCell ref="A437:C437"/>
    <mergeCell ref="F437:H437"/>
    <mergeCell ref="I437:K437"/>
    <mergeCell ref="L437:N437"/>
    <mergeCell ref="O437:P437"/>
    <mergeCell ref="Q437:R437"/>
    <mergeCell ref="A439:A440"/>
    <mergeCell ref="B439:B440"/>
    <mergeCell ref="C439:H440"/>
    <mergeCell ref="I439:I440"/>
    <mergeCell ref="J439:L439"/>
    <mergeCell ref="Q439:T440"/>
    <mergeCell ref="M440:N440"/>
    <mergeCell ref="O440:P440"/>
    <mergeCell ref="C441:H441"/>
    <mergeCell ref="M441:N441"/>
    <mergeCell ref="O441:P441"/>
    <mergeCell ref="Q441:T441"/>
    <mergeCell ref="A454:A455"/>
    <mergeCell ref="B454:B455"/>
    <mergeCell ref="C454:H455"/>
    <mergeCell ref="I454:I455"/>
    <mergeCell ref="J454:L454"/>
    <mergeCell ref="Q454:T455"/>
    <mergeCell ref="M455:N455"/>
    <mergeCell ref="O455:P455"/>
    <mergeCell ref="C447:H447"/>
    <mergeCell ref="M447:N447"/>
    <mergeCell ref="O447:P447"/>
    <mergeCell ref="Q447:T447"/>
    <mergeCell ref="C445:H445"/>
    <mergeCell ref="C446:H446"/>
    <mergeCell ref="M445:N445"/>
    <mergeCell ref="M446:N446"/>
    <mergeCell ref="O445:P445"/>
    <mergeCell ref="C294:H294"/>
    <mergeCell ref="C295:H295"/>
    <mergeCell ref="C298:H298"/>
    <mergeCell ref="C299:H299"/>
    <mergeCell ref="C300:H300"/>
    <mergeCell ref="J294:K294"/>
    <mergeCell ref="J295:K295"/>
    <mergeCell ref="J298:K298"/>
    <mergeCell ref="J299:K299"/>
    <mergeCell ref="J300:K300"/>
    <mergeCell ref="M294:N294"/>
    <mergeCell ref="M295:N295"/>
    <mergeCell ref="M298:N298"/>
    <mergeCell ref="Q295:T295"/>
    <mergeCell ref="Q294:T294"/>
    <mergeCell ref="Q298:T298"/>
    <mergeCell ref="O294:P294"/>
    <mergeCell ref="O295:P295"/>
    <mergeCell ref="O298:P298"/>
    <mergeCell ref="O299:P299"/>
    <mergeCell ref="O320:P320"/>
    <mergeCell ref="M320:N320"/>
    <mergeCell ref="Q321:T321"/>
    <mergeCell ref="O321:P321"/>
    <mergeCell ref="M321:N321"/>
    <mergeCell ref="C456:H456"/>
    <mergeCell ref="M456:N456"/>
    <mergeCell ref="O456:P456"/>
    <mergeCell ref="Q456:T456"/>
    <mergeCell ref="C457:H457"/>
    <mergeCell ref="M457:N457"/>
    <mergeCell ref="O457:P457"/>
    <mergeCell ref="Q457:T457"/>
    <mergeCell ref="C458:H458"/>
    <mergeCell ref="M458:N458"/>
    <mergeCell ref="O458:P458"/>
    <mergeCell ref="Q458:T458"/>
    <mergeCell ref="C442:H442"/>
    <mergeCell ref="M442:N442"/>
    <mergeCell ref="O442:P442"/>
    <mergeCell ref="Q442:T442"/>
    <mergeCell ref="C448:H448"/>
    <mergeCell ref="M448:N448"/>
    <mergeCell ref="O448:P448"/>
    <mergeCell ref="Q448:T448"/>
    <mergeCell ref="A450:T450"/>
    <mergeCell ref="A452:C452"/>
    <mergeCell ref="F452:H452"/>
    <mergeCell ref="I452:K452"/>
    <mergeCell ref="L452:N452"/>
    <mergeCell ref="O452:P452"/>
    <mergeCell ref="Q452:R452"/>
    <mergeCell ref="O430:P430"/>
    <mergeCell ref="Q430:T430"/>
    <mergeCell ref="Q431:T431"/>
    <mergeCell ref="O431:P431"/>
    <mergeCell ref="M431:N431"/>
    <mergeCell ref="C430:H430"/>
    <mergeCell ref="C431:H431"/>
    <mergeCell ref="Q297:T297"/>
    <mergeCell ref="C425:H425"/>
    <mergeCell ref="Q425:T425"/>
    <mergeCell ref="O425:P425"/>
    <mergeCell ref="M425:N425"/>
    <mergeCell ref="C422:H422"/>
    <mergeCell ref="M422:N422"/>
    <mergeCell ref="O422:P422"/>
    <mergeCell ref="Q422:T422"/>
    <mergeCell ref="C423:H423"/>
    <mergeCell ref="M423:N423"/>
    <mergeCell ref="O423:P423"/>
    <mergeCell ref="Q423:T423"/>
    <mergeCell ref="C424:H424"/>
    <mergeCell ref="M424:N424"/>
    <mergeCell ref="O424:P424"/>
    <mergeCell ref="Q424:T424"/>
    <mergeCell ref="M418:N418"/>
    <mergeCell ref="M318:N318"/>
    <mergeCell ref="O318:P318"/>
    <mergeCell ref="Q318:T318"/>
    <mergeCell ref="C318:H318"/>
    <mergeCell ref="C319:H319"/>
    <mergeCell ref="M319:N319"/>
    <mergeCell ref="O319:P319"/>
    <mergeCell ref="O446:P446"/>
    <mergeCell ref="Q445:T445"/>
    <mergeCell ref="Q446:T446"/>
    <mergeCell ref="C443:H443"/>
    <mergeCell ref="C444:H444"/>
    <mergeCell ref="M443:N443"/>
    <mergeCell ref="M444:N444"/>
    <mergeCell ref="O443:P443"/>
    <mergeCell ref="O444:P444"/>
    <mergeCell ref="Q443:T443"/>
    <mergeCell ref="Q444:T444"/>
    <mergeCell ref="J443:K443"/>
    <mergeCell ref="J444:K444"/>
    <mergeCell ref="J442:K442"/>
    <mergeCell ref="C355:H355"/>
    <mergeCell ref="M355:N355"/>
    <mergeCell ref="O355:P355"/>
    <mergeCell ref="Q355:T355"/>
    <mergeCell ref="C403:H403"/>
    <mergeCell ref="M403:N403"/>
    <mergeCell ref="O403:P403"/>
    <mergeCell ref="Q403:T403"/>
    <mergeCell ref="M427:N427"/>
    <mergeCell ref="M428:N428"/>
    <mergeCell ref="M429:N429"/>
    <mergeCell ref="M432:N432"/>
    <mergeCell ref="C432:H432"/>
    <mergeCell ref="C421:H421"/>
    <mergeCell ref="M421:N421"/>
    <mergeCell ref="O421:P421"/>
    <mergeCell ref="Q421:T421"/>
    <mergeCell ref="M430:N430"/>
    <mergeCell ref="C219:H219"/>
    <mergeCell ref="Q219:T219"/>
    <mergeCell ref="M219:N219"/>
    <mergeCell ref="O219:P219"/>
    <mergeCell ref="Q343:T343"/>
    <mergeCell ref="O343:P343"/>
    <mergeCell ref="M343:N343"/>
    <mergeCell ref="C343:H343"/>
    <mergeCell ref="M326:N326"/>
    <mergeCell ref="Q326:T326"/>
    <mergeCell ref="O326:P326"/>
    <mergeCell ref="C320:H320"/>
    <mergeCell ref="C321:H321"/>
    <mergeCell ref="C326:H326"/>
    <mergeCell ref="C322:H322"/>
    <mergeCell ref="C323:H323"/>
    <mergeCell ref="C324:H324"/>
    <mergeCell ref="C325:H325"/>
    <mergeCell ref="M322:N322"/>
    <mergeCell ref="M323:N323"/>
    <mergeCell ref="M324:N324"/>
    <mergeCell ref="M325:N325"/>
    <mergeCell ref="O322:P322"/>
    <mergeCell ref="O323:P323"/>
    <mergeCell ref="O324:P324"/>
    <mergeCell ref="O325:P325"/>
    <mergeCell ref="Q322:T322"/>
    <mergeCell ref="Q323:T323"/>
    <mergeCell ref="Q324:T324"/>
    <mergeCell ref="Q325:T325"/>
    <mergeCell ref="Q319:T319"/>
    <mergeCell ref="Q320:T32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50"/>
  <sheetViews>
    <sheetView rightToLeft="1" workbookViewId="0">
      <selection activeCell="J151" sqref="J151:N151"/>
    </sheetView>
  </sheetViews>
  <sheetFormatPr defaultRowHeight="14.4" x14ac:dyDescent="0.3"/>
  <sheetData>
    <row r="1" spans="1:21" ht="17.399999999999999" thickBot="1" x14ac:dyDescent="0.35">
      <c r="A1" s="505" t="s">
        <v>1</v>
      </c>
      <c r="B1" s="506"/>
      <c r="C1" s="506"/>
      <c r="D1" s="506"/>
      <c r="E1" s="506">
        <v>1404</v>
      </c>
      <c r="F1" s="506"/>
      <c r="G1" s="507" t="s">
        <v>247</v>
      </c>
      <c r="H1" s="507"/>
      <c r="I1" s="104"/>
      <c r="J1" s="507" t="s">
        <v>251</v>
      </c>
      <c r="K1" s="507"/>
      <c r="L1" s="507"/>
      <c r="M1" s="507"/>
      <c r="N1" s="507"/>
      <c r="O1" s="104"/>
      <c r="P1" s="104"/>
      <c r="Q1" s="104"/>
      <c r="R1" s="506" t="s">
        <v>5</v>
      </c>
      <c r="S1" s="506"/>
      <c r="T1" s="506"/>
      <c r="U1" s="508"/>
    </row>
    <row r="2" spans="1:21" ht="16.8" thickBot="1" x14ac:dyDescent="0.35">
      <c r="A2" s="63"/>
      <c r="B2" s="64"/>
      <c r="C2" s="64"/>
      <c r="D2" s="64"/>
      <c r="E2" s="64"/>
      <c r="F2" s="64"/>
      <c r="G2" s="64"/>
      <c r="H2" s="64"/>
      <c r="I2" s="64"/>
      <c r="J2" s="64"/>
      <c r="K2" s="64"/>
      <c r="L2" s="64"/>
      <c r="M2" s="63"/>
      <c r="N2" s="63"/>
      <c r="O2" s="63"/>
      <c r="P2" s="64"/>
      <c r="Q2" s="64"/>
      <c r="R2" s="64"/>
      <c r="S2" s="64"/>
      <c r="T2" s="64"/>
      <c r="U2" s="64"/>
    </row>
    <row r="3" spans="1:21" ht="16.8" thickTop="1" x14ac:dyDescent="0.3">
      <c r="A3" s="65" t="s">
        <v>6</v>
      </c>
      <c r="B3" s="509" t="s">
        <v>131</v>
      </c>
      <c r="C3" s="510"/>
      <c r="D3" s="510"/>
      <c r="E3" s="510"/>
      <c r="F3" s="510"/>
      <c r="G3" s="511"/>
      <c r="H3" s="512" t="s">
        <v>3</v>
      </c>
      <c r="I3" s="513"/>
      <c r="J3" s="514"/>
      <c r="K3" s="66" t="s">
        <v>4</v>
      </c>
      <c r="L3" s="515" t="s">
        <v>132</v>
      </c>
      <c r="M3" s="516"/>
      <c r="N3" s="515" t="s">
        <v>133</v>
      </c>
      <c r="O3" s="516"/>
      <c r="P3" s="515" t="s">
        <v>134</v>
      </c>
      <c r="Q3" s="517"/>
      <c r="R3" s="518" t="s">
        <v>14</v>
      </c>
      <c r="S3" s="519"/>
      <c r="T3" s="519"/>
      <c r="U3" s="520"/>
    </row>
    <row r="4" spans="1:21" ht="21.6" x14ac:dyDescent="0.3">
      <c r="A4" s="13">
        <v>1</v>
      </c>
      <c r="B4" s="530" t="s">
        <v>252</v>
      </c>
      <c r="C4" s="536"/>
      <c r="D4" s="536"/>
      <c r="E4" s="536"/>
      <c r="F4" s="536"/>
      <c r="G4" s="537"/>
      <c r="H4" s="481" t="s">
        <v>249</v>
      </c>
      <c r="I4" s="492"/>
      <c r="J4" s="493"/>
      <c r="K4" s="14" t="s">
        <v>162</v>
      </c>
      <c r="L4" s="155">
        <f>SUM('ریز متره'!O6:P7)</f>
        <v>18.853099999999998</v>
      </c>
      <c r="M4" s="156"/>
      <c r="N4" s="494">
        <v>1129000</v>
      </c>
      <c r="O4" s="461"/>
      <c r="P4" s="496">
        <f>L4*N4</f>
        <v>21285149.899999999</v>
      </c>
      <c r="Q4" s="497"/>
      <c r="R4" s="163"/>
      <c r="S4" s="163"/>
      <c r="T4" s="163"/>
      <c r="U4" s="164"/>
    </row>
    <row r="5" spans="1:21" ht="21.6" x14ac:dyDescent="0.3">
      <c r="A5" s="13">
        <v>2</v>
      </c>
      <c r="B5" s="498"/>
      <c r="C5" s="499"/>
      <c r="D5" s="499"/>
      <c r="E5" s="499"/>
      <c r="F5" s="499"/>
      <c r="G5" s="500"/>
      <c r="H5" s="481"/>
      <c r="I5" s="492"/>
      <c r="J5" s="493"/>
      <c r="K5" s="14"/>
      <c r="L5" s="160"/>
      <c r="M5" s="161"/>
      <c r="N5" s="501"/>
      <c r="O5" s="502"/>
      <c r="P5" s="503">
        <f>P4</f>
        <v>21285149.899999999</v>
      </c>
      <c r="Q5" s="504"/>
      <c r="R5" s="163"/>
      <c r="S5" s="163"/>
      <c r="T5" s="163"/>
      <c r="U5" s="164"/>
    </row>
    <row r="6" spans="1:21" ht="15" thickBot="1" x14ac:dyDescent="0.35"/>
    <row r="7" spans="1:21" ht="16.2" x14ac:dyDescent="0.3">
      <c r="A7" s="43"/>
      <c r="B7" s="44"/>
      <c r="C7" s="45"/>
      <c r="D7" s="45"/>
      <c r="E7" s="44"/>
      <c r="F7" s="44"/>
      <c r="G7" s="44"/>
      <c r="H7" s="602" t="s">
        <v>119</v>
      </c>
      <c r="I7" s="602"/>
      <c r="J7" s="602"/>
      <c r="K7" s="602"/>
      <c r="L7" s="602"/>
      <c r="M7" s="602"/>
      <c r="N7" s="602"/>
      <c r="O7" s="46"/>
      <c r="P7" s="44"/>
      <c r="Q7" s="44"/>
      <c r="R7" s="44"/>
      <c r="S7" s="44"/>
      <c r="T7" s="44"/>
      <c r="U7" s="47"/>
    </row>
    <row r="8" spans="1:21" ht="16.2" x14ac:dyDescent="0.3">
      <c r="A8" s="48" t="s">
        <v>120</v>
      </c>
      <c r="B8" s="603"/>
      <c r="C8" s="603"/>
      <c r="D8" s="603"/>
      <c r="E8" s="603"/>
      <c r="F8" s="603"/>
      <c r="G8" s="604"/>
      <c r="H8" s="49" t="s">
        <v>121</v>
      </c>
      <c r="I8" s="603"/>
      <c r="J8" s="603"/>
      <c r="K8" s="603"/>
      <c r="L8" s="603"/>
      <c r="M8" s="603"/>
      <c r="N8" s="604"/>
      <c r="O8" s="49" t="s">
        <v>122</v>
      </c>
      <c r="P8" s="603"/>
      <c r="Q8" s="603"/>
      <c r="R8" s="603"/>
      <c r="S8" s="603"/>
      <c r="T8" s="603"/>
      <c r="U8" s="605"/>
    </row>
    <row r="9" spans="1:21" ht="16.2" x14ac:dyDescent="0.3">
      <c r="A9" s="606" t="s">
        <v>123</v>
      </c>
      <c r="B9" s="603"/>
      <c r="C9" s="603"/>
      <c r="D9" s="603"/>
      <c r="E9" s="603"/>
      <c r="F9" s="603"/>
      <c r="G9" s="604"/>
      <c r="H9" s="607" t="s">
        <v>124</v>
      </c>
      <c r="I9" s="603"/>
      <c r="J9" s="603"/>
      <c r="K9" s="603"/>
      <c r="L9" s="603"/>
      <c r="M9" s="603"/>
      <c r="N9" s="604"/>
      <c r="O9" s="607" t="s">
        <v>125</v>
      </c>
      <c r="P9" s="603"/>
      <c r="Q9" s="603"/>
      <c r="R9" s="603"/>
      <c r="S9" s="50"/>
      <c r="T9" s="603"/>
      <c r="U9" s="605"/>
    </row>
    <row r="10" spans="1:21" ht="16.8" thickBot="1" x14ac:dyDescent="0.35">
      <c r="A10" s="51" t="s">
        <v>126</v>
      </c>
      <c r="B10" s="596"/>
      <c r="C10" s="596"/>
      <c r="D10" s="596"/>
      <c r="E10" s="596"/>
      <c r="F10" s="596"/>
      <c r="G10" s="597"/>
      <c r="H10" s="598" t="s">
        <v>127</v>
      </c>
      <c r="I10" s="599"/>
      <c r="J10" s="599"/>
      <c r="K10" s="52"/>
      <c r="L10" s="53" t="s">
        <v>128</v>
      </c>
      <c r="M10" s="600"/>
      <c r="N10" s="601"/>
      <c r="O10" s="54" t="s">
        <v>129</v>
      </c>
      <c r="P10" s="55"/>
      <c r="Q10" s="56"/>
      <c r="R10" s="56"/>
      <c r="S10" s="56"/>
      <c r="T10" s="56"/>
      <c r="U10" s="57"/>
    </row>
    <row r="11" spans="1:21" ht="16.8" thickBot="1" x14ac:dyDescent="0.35">
      <c r="A11" s="58"/>
      <c r="B11" s="59"/>
      <c r="C11" s="59"/>
      <c r="D11" s="59"/>
      <c r="E11" s="59"/>
      <c r="F11" s="59"/>
      <c r="G11" s="59"/>
      <c r="H11" s="59"/>
      <c r="I11" s="59"/>
      <c r="J11" s="59"/>
      <c r="K11" s="59"/>
      <c r="L11" s="59"/>
      <c r="M11" s="58"/>
      <c r="N11" s="58"/>
      <c r="O11" s="58"/>
      <c r="P11" s="59"/>
      <c r="Q11" s="59"/>
      <c r="R11" s="59"/>
      <c r="S11" s="59"/>
      <c r="T11" s="59"/>
      <c r="U11" s="59"/>
    </row>
    <row r="12" spans="1:21" ht="22.8" thickTop="1" thickBot="1" x14ac:dyDescent="0.35">
      <c r="A12" s="212" t="s">
        <v>130</v>
      </c>
      <c r="B12" s="213"/>
      <c r="C12" s="213"/>
      <c r="D12" s="213"/>
      <c r="E12" s="213"/>
      <c r="F12" s="213"/>
      <c r="G12" s="213"/>
      <c r="H12" s="213"/>
      <c r="I12" s="213"/>
      <c r="J12" s="213"/>
      <c r="K12" s="213"/>
      <c r="L12" s="213"/>
      <c r="M12" s="213"/>
      <c r="N12" s="213"/>
      <c r="O12" s="213"/>
      <c r="P12" s="213"/>
      <c r="Q12" s="213"/>
      <c r="R12" s="213"/>
      <c r="S12" s="213"/>
      <c r="T12" s="213"/>
      <c r="U12" s="214"/>
    </row>
    <row r="13" spans="1:21" ht="19.2" thickTop="1" thickBot="1" x14ac:dyDescent="0.35">
      <c r="A13" s="60"/>
      <c r="B13" s="61"/>
      <c r="C13" s="60"/>
      <c r="D13" s="60"/>
      <c r="E13" s="61"/>
      <c r="F13" s="60"/>
      <c r="G13" s="60"/>
      <c r="H13" s="61"/>
      <c r="I13" s="60"/>
      <c r="J13" s="60"/>
      <c r="K13" s="61"/>
      <c r="L13" s="61"/>
      <c r="M13" s="60"/>
      <c r="N13" s="61"/>
      <c r="O13" s="61"/>
      <c r="P13" s="60"/>
      <c r="Q13" s="61"/>
      <c r="R13" s="61"/>
      <c r="S13" s="61"/>
      <c r="T13" s="60"/>
      <c r="U13" s="61"/>
    </row>
    <row r="14" spans="1:21" ht="17.399999999999999" thickBot="1" x14ac:dyDescent="0.35">
      <c r="A14" s="505" t="s">
        <v>1</v>
      </c>
      <c r="B14" s="506"/>
      <c r="C14" s="506"/>
      <c r="D14" s="506"/>
      <c r="E14" s="506">
        <v>1404</v>
      </c>
      <c r="F14" s="506"/>
      <c r="G14" s="507" t="s">
        <v>23</v>
      </c>
      <c r="H14" s="507"/>
      <c r="I14" s="62"/>
      <c r="J14" s="507" t="s">
        <v>22</v>
      </c>
      <c r="K14" s="507"/>
      <c r="L14" s="507"/>
      <c r="M14" s="507"/>
      <c r="N14" s="507"/>
      <c r="O14" s="62"/>
      <c r="P14" s="62"/>
      <c r="Q14" s="62"/>
      <c r="R14" s="506" t="s">
        <v>5</v>
      </c>
      <c r="S14" s="506"/>
      <c r="T14" s="506"/>
      <c r="U14" s="508"/>
    </row>
    <row r="15" spans="1:21" ht="16.8" thickBot="1" x14ac:dyDescent="0.35">
      <c r="A15" s="63"/>
      <c r="B15" s="64"/>
      <c r="C15" s="64"/>
      <c r="D15" s="64"/>
      <c r="E15" s="64"/>
      <c r="F15" s="64"/>
      <c r="G15" s="64"/>
      <c r="H15" s="64"/>
      <c r="I15" s="64"/>
      <c r="J15" s="64"/>
      <c r="K15" s="64"/>
      <c r="L15" s="64"/>
      <c r="M15" s="63"/>
      <c r="N15" s="63"/>
      <c r="O15" s="63"/>
      <c r="P15" s="64"/>
      <c r="Q15" s="64"/>
      <c r="R15" s="64"/>
      <c r="S15" s="64"/>
      <c r="T15" s="64"/>
      <c r="U15" s="64"/>
    </row>
    <row r="16" spans="1:21" ht="16.8" thickTop="1" x14ac:dyDescent="0.3">
      <c r="A16" s="65" t="s">
        <v>6</v>
      </c>
      <c r="B16" s="509" t="s">
        <v>131</v>
      </c>
      <c r="C16" s="510"/>
      <c r="D16" s="510"/>
      <c r="E16" s="510"/>
      <c r="F16" s="510"/>
      <c r="G16" s="511"/>
      <c r="H16" s="512" t="s">
        <v>3</v>
      </c>
      <c r="I16" s="513"/>
      <c r="J16" s="514"/>
      <c r="K16" s="66" t="s">
        <v>4</v>
      </c>
      <c r="L16" s="515" t="s">
        <v>132</v>
      </c>
      <c r="M16" s="516"/>
      <c r="N16" s="515" t="s">
        <v>133</v>
      </c>
      <c r="O16" s="516"/>
      <c r="P16" s="515" t="s">
        <v>134</v>
      </c>
      <c r="Q16" s="517"/>
      <c r="R16" s="518" t="s">
        <v>14</v>
      </c>
      <c r="S16" s="519"/>
      <c r="T16" s="519"/>
      <c r="U16" s="520"/>
    </row>
    <row r="17" spans="1:21" ht="38.4" customHeight="1" x14ac:dyDescent="0.3">
      <c r="A17" s="13"/>
      <c r="B17" s="530" t="s">
        <v>144</v>
      </c>
      <c r="C17" s="536"/>
      <c r="D17" s="536"/>
      <c r="E17" s="536"/>
      <c r="F17" s="536"/>
      <c r="G17" s="537"/>
      <c r="H17" s="586" t="s">
        <v>24</v>
      </c>
      <c r="I17" s="587"/>
      <c r="J17" s="588"/>
      <c r="K17" s="21" t="s">
        <v>162</v>
      </c>
      <c r="L17" s="583">
        <f>SUM('ریز متره'!O19:P25)</f>
        <v>46.761119999999991</v>
      </c>
      <c r="M17" s="585"/>
      <c r="N17" s="591">
        <v>1401000</v>
      </c>
      <c r="O17" s="584"/>
      <c r="P17" s="592">
        <f>L17*N17</f>
        <v>65512329.11999999</v>
      </c>
      <c r="Q17" s="593"/>
      <c r="R17" s="560"/>
      <c r="S17" s="560"/>
      <c r="T17" s="560"/>
      <c r="U17" s="575"/>
    </row>
    <row r="18" spans="1:21" ht="37.799999999999997" customHeight="1" x14ac:dyDescent="0.3">
      <c r="A18" s="13">
        <v>1</v>
      </c>
      <c r="B18" s="498" t="s">
        <v>145</v>
      </c>
      <c r="C18" s="499"/>
      <c r="D18" s="499"/>
      <c r="E18" s="499"/>
      <c r="F18" s="499"/>
      <c r="G18" s="500"/>
      <c r="H18" s="586" t="s">
        <v>34</v>
      </c>
      <c r="I18" s="587"/>
      <c r="J18" s="588"/>
      <c r="K18" s="21" t="s">
        <v>163</v>
      </c>
      <c r="L18" s="583">
        <f>SUM('ریز متره'!O31:P35)</f>
        <v>194.83799999999994</v>
      </c>
      <c r="M18" s="585"/>
      <c r="N18" s="594">
        <v>56100</v>
      </c>
      <c r="O18" s="595"/>
      <c r="P18" s="592">
        <f t="shared" ref="P18:P20" si="0">L18*N18</f>
        <v>10930411.799999997</v>
      </c>
      <c r="Q18" s="593"/>
      <c r="R18" s="560"/>
      <c r="S18" s="560"/>
      <c r="T18" s="560"/>
      <c r="U18" s="575"/>
    </row>
    <row r="19" spans="1:21" ht="53.4" customHeight="1" x14ac:dyDescent="0.3">
      <c r="A19" s="13">
        <v>2</v>
      </c>
      <c r="B19" s="498" t="s">
        <v>39</v>
      </c>
      <c r="C19" s="499"/>
      <c r="D19" s="499"/>
      <c r="E19" s="499"/>
      <c r="F19" s="499"/>
      <c r="G19" s="500"/>
      <c r="H19" s="586" t="s">
        <v>38</v>
      </c>
      <c r="I19" s="587"/>
      <c r="J19" s="588"/>
      <c r="K19" s="21" t="s">
        <v>162</v>
      </c>
      <c r="L19" s="583">
        <f>SUM('ریز متره'!O38:P38)</f>
        <v>400.38119999999998</v>
      </c>
      <c r="M19" s="585"/>
      <c r="N19" s="594">
        <v>470000</v>
      </c>
      <c r="O19" s="595"/>
      <c r="P19" s="592">
        <f t="shared" si="0"/>
        <v>188179164</v>
      </c>
      <c r="Q19" s="593"/>
      <c r="R19" s="560"/>
      <c r="S19" s="560"/>
      <c r="T19" s="560"/>
      <c r="U19" s="575"/>
    </row>
    <row r="20" spans="1:21" ht="71.400000000000006" customHeight="1" x14ac:dyDescent="0.3">
      <c r="A20" s="13">
        <v>3</v>
      </c>
      <c r="B20" s="498" t="s">
        <v>146</v>
      </c>
      <c r="C20" s="560"/>
      <c r="D20" s="560"/>
      <c r="E20" s="560"/>
      <c r="F20" s="560"/>
      <c r="G20" s="561"/>
      <c r="H20" s="586" t="s">
        <v>40</v>
      </c>
      <c r="I20" s="587"/>
      <c r="J20" s="588"/>
      <c r="K20" s="21" t="s">
        <v>162</v>
      </c>
      <c r="L20" s="583">
        <f>SUM('ریز متره'!O41:P41)</f>
        <v>400.38119999999998</v>
      </c>
      <c r="M20" s="585"/>
      <c r="N20" s="591">
        <v>845500</v>
      </c>
      <c r="O20" s="584"/>
      <c r="P20" s="592">
        <f t="shared" si="0"/>
        <v>338522304.59999996</v>
      </c>
      <c r="Q20" s="593"/>
      <c r="R20" s="560"/>
      <c r="S20" s="560"/>
      <c r="T20" s="560"/>
      <c r="U20" s="575"/>
    </row>
    <row r="21" spans="1:21" ht="54.6" customHeight="1" x14ac:dyDescent="0.3">
      <c r="A21" s="13">
        <v>4</v>
      </c>
      <c r="B21" s="583"/>
      <c r="C21" s="584"/>
      <c r="D21" s="584"/>
      <c r="E21" s="584"/>
      <c r="F21" s="584"/>
      <c r="G21" s="585"/>
      <c r="H21" s="586"/>
      <c r="I21" s="587"/>
      <c r="J21" s="588"/>
      <c r="K21" s="78"/>
      <c r="L21" s="583"/>
      <c r="M21" s="585"/>
      <c r="N21" s="583"/>
      <c r="O21" s="584"/>
      <c r="P21" s="589">
        <f>SUM(P17:Q20)</f>
        <v>603144209.51999998</v>
      </c>
      <c r="Q21" s="590"/>
      <c r="R21" s="560"/>
      <c r="S21" s="560"/>
      <c r="T21" s="560"/>
      <c r="U21" s="575"/>
    </row>
    <row r="22" spans="1:21" ht="18.600000000000001" thickBot="1" x14ac:dyDescent="0.35">
      <c r="A22" s="61"/>
      <c r="B22" s="61"/>
      <c r="C22" s="61"/>
      <c r="D22" s="61"/>
      <c r="E22" s="61"/>
      <c r="F22" s="61"/>
      <c r="G22" s="61"/>
      <c r="H22" s="61"/>
      <c r="I22" s="61"/>
      <c r="J22" s="61"/>
      <c r="K22" s="61"/>
      <c r="L22" s="61"/>
      <c r="M22" s="61"/>
      <c r="N22" s="61"/>
      <c r="O22" s="61"/>
      <c r="P22" s="61"/>
      <c r="Q22" s="70"/>
      <c r="R22" s="70"/>
      <c r="S22" s="70"/>
      <c r="T22" s="70"/>
      <c r="U22" s="70"/>
    </row>
    <row r="23" spans="1:21" x14ac:dyDescent="0.3">
      <c r="A23" s="437" t="s">
        <v>19</v>
      </c>
      <c r="B23" s="438"/>
      <c r="C23" s="438"/>
      <c r="D23" s="438"/>
      <c r="E23" s="438"/>
      <c r="F23" s="438"/>
      <c r="G23" s="489"/>
      <c r="H23" s="443" t="s">
        <v>20</v>
      </c>
      <c r="I23" s="444"/>
      <c r="J23" s="444"/>
      <c r="K23" s="444"/>
      <c r="L23" s="444"/>
      <c r="M23" s="444"/>
      <c r="N23" s="445"/>
      <c r="O23" s="443" t="s">
        <v>21</v>
      </c>
      <c r="P23" s="444"/>
      <c r="Q23" s="444"/>
      <c r="R23" s="444"/>
      <c r="S23" s="444"/>
      <c r="T23" s="444"/>
      <c r="U23" s="445"/>
    </row>
    <row r="24" spans="1:21" x14ac:dyDescent="0.3">
      <c r="A24" s="439"/>
      <c r="B24" s="440"/>
      <c r="C24" s="440"/>
      <c r="D24" s="440"/>
      <c r="E24" s="440"/>
      <c r="F24" s="440"/>
      <c r="G24" s="490"/>
      <c r="H24" s="446"/>
      <c r="I24" s="447"/>
      <c r="J24" s="447"/>
      <c r="K24" s="447"/>
      <c r="L24" s="447"/>
      <c r="M24" s="447"/>
      <c r="N24" s="448"/>
      <c r="O24" s="446"/>
      <c r="P24" s="447"/>
      <c r="Q24" s="447"/>
      <c r="R24" s="447"/>
      <c r="S24" s="447"/>
      <c r="T24" s="447"/>
      <c r="U24" s="448"/>
    </row>
    <row r="25" spans="1:21" ht="15" thickBot="1" x14ac:dyDescent="0.35">
      <c r="A25" s="441"/>
      <c r="B25" s="442"/>
      <c r="C25" s="442"/>
      <c r="D25" s="442"/>
      <c r="E25" s="442"/>
      <c r="F25" s="442"/>
      <c r="G25" s="491"/>
      <c r="H25" s="449"/>
      <c r="I25" s="450"/>
      <c r="J25" s="450"/>
      <c r="K25" s="450"/>
      <c r="L25" s="450"/>
      <c r="M25" s="450"/>
      <c r="N25" s="451"/>
      <c r="O25" s="449"/>
      <c r="P25" s="450"/>
      <c r="Q25" s="450"/>
      <c r="R25" s="450"/>
      <c r="S25" s="450"/>
      <c r="T25" s="450"/>
      <c r="U25" s="451"/>
    </row>
    <row r="26" spans="1:21" ht="15" thickBot="1" x14ac:dyDescent="0.35"/>
    <row r="27" spans="1:21" ht="22.8" thickTop="1" thickBot="1" x14ac:dyDescent="0.35">
      <c r="A27" s="212" t="s">
        <v>130</v>
      </c>
      <c r="B27" s="213"/>
      <c r="C27" s="213"/>
      <c r="D27" s="213"/>
      <c r="E27" s="213"/>
      <c r="F27" s="213"/>
      <c r="G27" s="213"/>
      <c r="H27" s="213"/>
      <c r="I27" s="213"/>
      <c r="J27" s="213"/>
      <c r="K27" s="213"/>
      <c r="L27" s="213"/>
      <c r="M27" s="213"/>
      <c r="N27" s="213"/>
      <c r="O27" s="213"/>
      <c r="P27" s="213"/>
      <c r="Q27" s="213"/>
      <c r="R27" s="213"/>
      <c r="S27" s="213"/>
      <c r="T27" s="213"/>
      <c r="U27" s="214"/>
    </row>
    <row r="28" spans="1:21" ht="19.2" thickTop="1" thickBot="1" x14ac:dyDescent="0.35">
      <c r="A28" s="60"/>
      <c r="B28" s="61"/>
      <c r="C28" s="60"/>
      <c r="D28" s="60"/>
      <c r="E28" s="61"/>
      <c r="F28" s="60"/>
      <c r="G28" s="60"/>
      <c r="H28" s="61"/>
      <c r="I28" s="60"/>
      <c r="J28" s="60"/>
      <c r="K28" s="61"/>
      <c r="L28" s="61"/>
      <c r="M28" s="60"/>
      <c r="N28" s="61"/>
      <c r="O28" s="61"/>
      <c r="P28" s="60"/>
      <c r="Q28" s="61"/>
      <c r="R28" s="61"/>
      <c r="S28" s="61"/>
      <c r="T28" s="60"/>
      <c r="U28" s="61"/>
    </row>
    <row r="29" spans="1:21" ht="17.399999999999999" thickBot="1" x14ac:dyDescent="0.35">
      <c r="A29" s="505" t="s">
        <v>1</v>
      </c>
      <c r="B29" s="506"/>
      <c r="C29" s="506"/>
      <c r="D29" s="506"/>
      <c r="E29" s="506">
        <v>1404</v>
      </c>
      <c r="F29" s="506"/>
      <c r="G29" s="507" t="s">
        <v>42</v>
      </c>
      <c r="H29" s="507"/>
      <c r="I29" s="62"/>
      <c r="J29" s="507" t="s">
        <v>43</v>
      </c>
      <c r="K29" s="507"/>
      <c r="L29" s="507"/>
      <c r="M29" s="507"/>
      <c r="N29" s="507"/>
      <c r="O29" s="62"/>
      <c r="P29" s="62"/>
      <c r="Q29" s="62"/>
      <c r="R29" s="506" t="s">
        <v>5</v>
      </c>
      <c r="S29" s="506"/>
      <c r="T29" s="506"/>
      <c r="U29" s="508"/>
    </row>
    <row r="30" spans="1:21" ht="16.8" thickBot="1" x14ac:dyDescent="0.35">
      <c r="A30" s="63"/>
      <c r="B30" s="64"/>
      <c r="C30" s="64"/>
      <c r="D30" s="64"/>
      <c r="E30" s="64"/>
      <c r="F30" s="64"/>
      <c r="G30" s="64"/>
      <c r="H30" s="64"/>
      <c r="I30" s="64"/>
      <c r="J30" s="64"/>
      <c r="K30" s="64"/>
      <c r="L30" s="64"/>
      <c r="M30" s="63"/>
      <c r="N30" s="63"/>
      <c r="O30" s="63"/>
      <c r="P30" s="64"/>
      <c r="Q30" s="64"/>
      <c r="R30" s="64"/>
      <c r="S30" s="64"/>
      <c r="T30" s="64"/>
      <c r="U30" s="64"/>
    </row>
    <row r="31" spans="1:21" ht="16.8" thickTop="1" x14ac:dyDescent="0.3">
      <c r="A31" s="65" t="s">
        <v>6</v>
      </c>
      <c r="B31" s="509" t="s">
        <v>131</v>
      </c>
      <c r="C31" s="510"/>
      <c r="D31" s="510"/>
      <c r="E31" s="510"/>
      <c r="F31" s="510"/>
      <c r="G31" s="511"/>
      <c r="H31" s="512" t="s">
        <v>3</v>
      </c>
      <c r="I31" s="513"/>
      <c r="J31" s="514"/>
      <c r="K31" s="66" t="s">
        <v>4</v>
      </c>
      <c r="L31" s="515" t="s">
        <v>132</v>
      </c>
      <c r="M31" s="516"/>
      <c r="N31" s="515" t="s">
        <v>133</v>
      </c>
      <c r="O31" s="516"/>
      <c r="P31" s="515" t="s">
        <v>134</v>
      </c>
      <c r="Q31" s="517"/>
      <c r="R31" s="518" t="s">
        <v>14</v>
      </c>
      <c r="S31" s="519"/>
      <c r="T31" s="519"/>
      <c r="U31" s="520"/>
    </row>
    <row r="32" spans="1:21" ht="63" customHeight="1" x14ac:dyDescent="0.3">
      <c r="A32" s="13">
        <v>1</v>
      </c>
      <c r="B32" s="530" t="s">
        <v>147</v>
      </c>
      <c r="C32" s="536"/>
      <c r="D32" s="536"/>
      <c r="E32" s="536"/>
      <c r="F32" s="536"/>
      <c r="G32" s="537"/>
      <c r="H32" s="521" t="s">
        <v>44</v>
      </c>
      <c r="I32" s="522"/>
      <c r="J32" s="523"/>
      <c r="K32" s="79" t="s">
        <v>162</v>
      </c>
      <c r="L32" s="549">
        <f>SUM('ریز متره'!O57:P64)</f>
        <v>420.85007999999999</v>
      </c>
      <c r="M32" s="561"/>
      <c r="N32" s="576">
        <v>147000</v>
      </c>
      <c r="O32" s="560"/>
      <c r="P32" s="579">
        <f>L32*N32</f>
        <v>61864961.759999998</v>
      </c>
      <c r="Q32" s="580"/>
      <c r="R32" s="560"/>
      <c r="S32" s="560"/>
      <c r="T32" s="560"/>
      <c r="U32" s="575"/>
    </row>
    <row r="33" spans="1:21" ht="73.8" customHeight="1" x14ac:dyDescent="0.3">
      <c r="A33" s="13">
        <v>2</v>
      </c>
      <c r="B33" s="498" t="s">
        <v>148</v>
      </c>
      <c r="C33" s="499"/>
      <c r="D33" s="499"/>
      <c r="E33" s="499"/>
      <c r="F33" s="499"/>
      <c r="G33" s="500"/>
      <c r="H33" s="521" t="s">
        <v>48</v>
      </c>
      <c r="I33" s="522"/>
      <c r="J33" s="523"/>
      <c r="K33" s="79" t="s">
        <v>162</v>
      </c>
      <c r="L33" s="549">
        <f>SUM('ریز متره'!O67:P74)</f>
        <v>467.61119999999994</v>
      </c>
      <c r="M33" s="561"/>
      <c r="N33" s="577">
        <v>178000</v>
      </c>
      <c r="O33" s="578"/>
      <c r="P33" s="579">
        <f t="shared" ref="P33:P34" si="1">L33*N33</f>
        <v>83234793.599999994</v>
      </c>
      <c r="Q33" s="580"/>
      <c r="R33" s="560"/>
      <c r="S33" s="560"/>
      <c r="T33" s="560"/>
      <c r="U33" s="575"/>
    </row>
    <row r="34" spans="1:21" ht="56.4" customHeight="1" x14ac:dyDescent="0.3">
      <c r="A34" s="13">
        <v>3</v>
      </c>
      <c r="B34" s="498" t="s">
        <v>149</v>
      </c>
      <c r="C34" s="499"/>
      <c r="D34" s="499"/>
      <c r="E34" s="499"/>
      <c r="F34" s="499"/>
      <c r="G34" s="500"/>
      <c r="H34" s="521" t="s">
        <v>51</v>
      </c>
      <c r="I34" s="522"/>
      <c r="J34" s="523"/>
      <c r="K34" s="79" t="s">
        <v>163</v>
      </c>
      <c r="L34" s="549">
        <f>SUM('ریز متره'!O77:P84)</f>
        <v>97.023600000000002</v>
      </c>
      <c r="M34" s="561"/>
      <c r="N34" s="577">
        <v>27700</v>
      </c>
      <c r="O34" s="578"/>
      <c r="P34" s="579">
        <f t="shared" si="1"/>
        <v>2687553.72</v>
      </c>
      <c r="Q34" s="580"/>
      <c r="R34" s="560"/>
      <c r="S34" s="560"/>
      <c r="T34" s="560"/>
      <c r="U34" s="575"/>
    </row>
    <row r="35" spans="1:21" ht="54.6" customHeight="1" x14ac:dyDescent="0.3">
      <c r="A35" s="13">
        <v>4</v>
      </c>
      <c r="B35" s="549"/>
      <c r="C35" s="560"/>
      <c r="D35" s="560"/>
      <c r="E35" s="560"/>
      <c r="F35" s="560"/>
      <c r="G35" s="561"/>
      <c r="H35" s="521"/>
      <c r="I35" s="522"/>
      <c r="J35" s="523"/>
      <c r="K35" s="79"/>
      <c r="L35" s="549"/>
      <c r="M35" s="561"/>
      <c r="N35" s="549"/>
      <c r="O35" s="560"/>
      <c r="P35" s="581">
        <f>SUM(P32:Q34)</f>
        <v>147787309.07999998</v>
      </c>
      <c r="Q35" s="582"/>
      <c r="R35" s="560"/>
      <c r="S35" s="560"/>
      <c r="T35" s="560"/>
      <c r="U35" s="575"/>
    </row>
    <row r="36" spans="1:21" ht="18.600000000000001" thickBot="1" x14ac:dyDescent="0.35">
      <c r="A36" s="61"/>
      <c r="B36" s="61"/>
      <c r="C36" s="61"/>
      <c r="D36" s="61"/>
      <c r="E36" s="61"/>
      <c r="F36" s="61"/>
      <c r="G36" s="61"/>
      <c r="H36" s="61"/>
      <c r="I36" s="61"/>
      <c r="J36" s="61"/>
      <c r="K36" s="61"/>
      <c r="L36" s="61"/>
      <c r="M36" s="61"/>
      <c r="N36" s="61"/>
      <c r="O36" s="61"/>
      <c r="P36" s="61"/>
      <c r="Q36" s="70"/>
      <c r="R36" s="70"/>
      <c r="S36" s="70"/>
      <c r="T36" s="70"/>
      <c r="U36" s="70"/>
    </row>
    <row r="37" spans="1:21" x14ac:dyDescent="0.3">
      <c r="A37" s="437" t="s">
        <v>19</v>
      </c>
      <c r="B37" s="438"/>
      <c r="C37" s="438"/>
      <c r="D37" s="438"/>
      <c r="E37" s="438"/>
      <c r="F37" s="438"/>
      <c r="G37" s="489"/>
      <c r="H37" s="443" t="s">
        <v>20</v>
      </c>
      <c r="I37" s="444"/>
      <c r="J37" s="444"/>
      <c r="K37" s="444"/>
      <c r="L37" s="444"/>
      <c r="M37" s="444"/>
      <c r="N37" s="445"/>
      <c r="O37" s="443" t="s">
        <v>21</v>
      </c>
      <c r="P37" s="444"/>
      <c r="Q37" s="444"/>
      <c r="R37" s="444"/>
      <c r="S37" s="444"/>
      <c r="T37" s="444"/>
      <c r="U37" s="445"/>
    </row>
    <row r="38" spans="1:21" x14ac:dyDescent="0.3">
      <c r="A38" s="439"/>
      <c r="B38" s="440"/>
      <c r="C38" s="440"/>
      <c r="D38" s="440"/>
      <c r="E38" s="440"/>
      <c r="F38" s="440"/>
      <c r="G38" s="490"/>
      <c r="H38" s="446"/>
      <c r="I38" s="447"/>
      <c r="J38" s="447"/>
      <c r="K38" s="447"/>
      <c r="L38" s="447"/>
      <c r="M38" s="447"/>
      <c r="N38" s="448"/>
      <c r="O38" s="446"/>
      <c r="P38" s="447"/>
      <c r="Q38" s="447"/>
      <c r="R38" s="447"/>
      <c r="S38" s="447"/>
      <c r="T38" s="447"/>
      <c r="U38" s="448"/>
    </row>
    <row r="39" spans="1:21" ht="15" thickBot="1" x14ac:dyDescent="0.35">
      <c r="A39" s="441"/>
      <c r="B39" s="442"/>
      <c r="C39" s="442"/>
      <c r="D39" s="442"/>
      <c r="E39" s="442"/>
      <c r="F39" s="442"/>
      <c r="G39" s="491"/>
      <c r="H39" s="449"/>
      <c r="I39" s="450"/>
      <c r="J39" s="450"/>
      <c r="K39" s="450"/>
      <c r="L39" s="450"/>
      <c r="M39" s="450"/>
      <c r="N39" s="451"/>
      <c r="O39" s="449"/>
      <c r="P39" s="450"/>
      <c r="Q39" s="450"/>
      <c r="R39" s="450"/>
      <c r="S39" s="450"/>
      <c r="T39" s="450"/>
      <c r="U39" s="451"/>
    </row>
    <row r="41" spans="1:21" ht="15" thickBot="1" x14ac:dyDescent="0.35"/>
    <row r="42" spans="1:21" ht="22.8" thickTop="1" thickBot="1" x14ac:dyDescent="0.35">
      <c r="A42" s="212" t="s">
        <v>130</v>
      </c>
      <c r="B42" s="213"/>
      <c r="C42" s="213"/>
      <c r="D42" s="213"/>
      <c r="E42" s="213"/>
      <c r="F42" s="213"/>
      <c r="G42" s="213"/>
      <c r="H42" s="213"/>
      <c r="I42" s="213"/>
      <c r="J42" s="213"/>
      <c r="K42" s="213"/>
      <c r="L42" s="213"/>
      <c r="M42" s="213"/>
      <c r="N42" s="213"/>
      <c r="O42" s="213"/>
      <c r="P42" s="213"/>
      <c r="Q42" s="213"/>
      <c r="R42" s="213"/>
      <c r="S42" s="213"/>
      <c r="T42" s="213"/>
      <c r="U42" s="214"/>
    </row>
    <row r="43" spans="1:21" ht="19.2" thickTop="1" thickBot="1" x14ac:dyDescent="0.35">
      <c r="A43" s="60"/>
      <c r="B43" s="61"/>
      <c r="C43" s="60"/>
      <c r="D43" s="60"/>
      <c r="E43" s="61"/>
      <c r="F43" s="60"/>
      <c r="G43" s="60"/>
      <c r="H43" s="61"/>
      <c r="I43" s="60"/>
      <c r="J43" s="60"/>
      <c r="K43" s="61"/>
      <c r="L43" s="61"/>
      <c r="M43" s="60"/>
      <c r="N43" s="61"/>
      <c r="O43" s="61"/>
      <c r="P43" s="60"/>
      <c r="Q43" s="61"/>
      <c r="R43" s="61"/>
      <c r="S43" s="61"/>
      <c r="T43" s="60"/>
      <c r="U43" s="61"/>
    </row>
    <row r="44" spans="1:21" ht="17.399999999999999" thickBot="1" x14ac:dyDescent="0.35">
      <c r="A44" s="505" t="s">
        <v>1</v>
      </c>
      <c r="B44" s="506"/>
      <c r="C44" s="506"/>
      <c r="D44" s="506"/>
      <c r="E44" s="506">
        <v>1404</v>
      </c>
      <c r="F44" s="506"/>
      <c r="G44" s="507" t="s">
        <v>54</v>
      </c>
      <c r="H44" s="507"/>
      <c r="I44" s="62"/>
      <c r="J44" s="507" t="s">
        <v>55</v>
      </c>
      <c r="K44" s="507"/>
      <c r="L44" s="507"/>
      <c r="M44" s="507"/>
      <c r="N44" s="507"/>
      <c r="O44" s="62"/>
      <c r="P44" s="62"/>
      <c r="Q44" s="62"/>
      <c r="R44" s="506" t="s">
        <v>5</v>
      </c>
      <c r="S44" s="506"/>
      <c r="T44" s="506"/>
      <c r="U44" s="508"/>
    </row>
    <row r="45" spans="1:21" ht="16.8" thickBot="1" x14ac:dyDescent="0.35">
      <c r="A45" s="63"/>
      <c r="B45" s="64"/>
      <c r="C45" s="64"/>
      <c r="D45" s="64"/>
      <c r="E45" s="64"/>
      <c r="F45" s="64"/>
      <c r="G45" s="64"/>
      <c r="H45" s="64"/>
      <c r="I45" s="64"/>
      <c r="J45" s="64"/>
      <c r="K45" s="64"/>
      <c r="L45" s="64"/>
      <c r="M45" s="63"/>
      <c r="N45" s="63"/>
      <c r="O45" s="63"/>
      <c r="P45" s="64"/>
      <c r="Q45" s="64"/>
      <c r="R45" s="64"/>
      <c r="S45" s="64"/>
      <c r="T45" s="64"/>
      <c r="U45" s="64"/>
    </row>
    <row r="46" spans="1:21" ht="16.8" thickTop="1" x14ac:dyDescent="0.3">
      <c r="A46" s="65" t="s">
        <v>6</v>
      </c>
      <c r="B46" s="509" t="s">
        <v>131</v>
      </c>
      <c r="C46" s="510"/>
      <c r="D46" s="510"/>
      <c r="E46" s="510"/>
      <c r="F46" s="510"/>
      <c r="G46" s="511"/>
      <c r="H46" s="512" t="s">
        <v>3</v>
      </c>
      <c r="I46" s="513"/>
      <c r="J46" s="514"/>
      <c r="K46" s="66" t="s">
        <v>4</v>
      </c>
      <c r="L46" s="515" t="s">
        <v>132</v>
      </c>
      <c r="M46" s="516"/>
      <c r="N46" s="515" t="s">
        <v>133</v>
      </c>
      <c r="O46" s="516"/>
      <c r="P46" s="515" t="s">
        <v>134</v>
      </c>
      <c r="Q46" s="517"/>
      <c r="R46" s="518" t="s">
        <v>14</v>
      </c>
      <c r="S46" s="519"/>
      <c r="T46" s="519"/>
      <c r="U46" s="520"/>
    </row>
    <row r="47" spans="1:21" ht="46.2" customHeight="1" x14ac:dyDescent="0.3">
      <c r="A47" s="13">
        <v>1</v>
      </c>
      <c r="B47" s="530" t="s">
        <v>150</v>
      </c>
      <c r="C47" s="536"/>
      <c r="D47" s="536"/>
      <c r="E47" s="536"/>
      <c r="F47" s="536"/>
      <c r="G47" s="537"/>
      <c r="H47" s="481" t="s">
        <v>69</v>
      </c>
      <c r="I47" s="492"/>
      <c r="J47" s="493"/>
      <c r="K47" s="14" t="s">
        <v>163</v>
      </c>
      <c r="L47" s="160">
        <f>SUM('ریز متره'!O104:P113)</f>
        <v>76.144799999999989</v>
      </c>
      <c r="M47" s="161"/>
      <c r="N47" s="494">
        <v>2538000</v>
      </c>
      <c r="O47" s="461"/>
      <c r="P47" s="496">
        <f>L47*N47</f>
        <v>193255502.39999998</v>
      </c>
      <c r="Q47" s="497"/>
      <c r="R47" s="163"/>
      <c r="S47" s="163"/>
      <c r="T47" s="163"/>
      <c r="U47" s="164"/>
    </row>
    <row r="48" spans="1:21" ht="51" customHeight="1" x14ac:dyDescent="0.3">
      <c r="A48" s="13">
        <v>2</v>
      </c>
      <c r="B48" s="498" t="s">
        <v>151</v>
      </c>
      <c r="C48" s="499"/>
      <c r="D48" s="499"/>
      <c r="E48" s="499"/>
      <c r="F48" s="499"/>
      <c r="G48" s="500"/>
      <c r="H48" s="481" t="s">
        <v>76</v>
      </c>
      <c r="I48" s="492"/>
      <c r="J48" s="493"/>
      <c r="K48" s="14" t="s">
        <v>163</v>
      </c>
      <c r="L48" s="160">
        <f>SUM('ریز متره'!O116:P118)</f>
        <v>8.5</v>
      </c>
      <c r="M48" s="161"/>
      <c r="N48" s="501">
        <v>3378000</v>
      </c>
      <c r="O48" s="502"/>
      <c r="P48" s="496">
        <f t="shared" ref="P48:P49" si="2">L48*N48</f>
        <v>28713000</v>
      </c>
      <c r="Q48" s="497"/>
      <c r="R48" s="163"/>
      <c r="S48" s="163"/>
      <c r="T48" s="163"/>
      <c r="U48" s="164"/>
    </row>
    <row r="49" spans="1:21" ht="45" customHeight="1" x14ac:dyDescent="0.3">
      <c r="A49" s="13">
        <v>3</v>
      </c>
      <c r="B49" s="498" t="s">
        <v>152</v>
      </c>
      <c r="C49" s="499"/>
      <c r="D49" s="499"/>
      <c r="E49" s="499"/>
      <c r="F49" s="499"/>
      <c r="G49" s="500"/>
      <c r="H49" s="481" t="s">
        <v>80</v>
      </c>
      <c r="I49" s="492"/>
      <c r="J49" s="493"/>
      <c r="K49" s="14" t="s">
        <v>163</v>
      </c>
      <c r="L49" s="160">
        <f>SUM('ریز متره'!O121:P130)</f>
        <v>12.940000000000001</v>
      </c>
      <c r="M49" s="161"/>
      <c r="N49" s="501">
        <v>1519000</v>
      </c>
      <c r="O49" s="502"/>
      <c r="P49" s="496">
        <f t="shared" si="2"/>
        <v>19655860.000000004</v>
      </c>
      <c r="Q49" s="497"/>
      <c r="R49" s="163"/>
      <c r="S49" s="163"/>
      <c r="T49" s="163"/>
      <c r="U49" s="164"/>
    </row>
    <row r="50" spans="1:21" ht="57.6" customHeight="1" x14ac:dyDescent="0.3">
      <c r="A50" s="13">
        <v>4</v>
      </c>
      <c r="B50" s="308"/>
      <c r="C50" s="285"/>
      <c r="D50" s="285"/>
      <c r="E50" s="285"/>
      <c r="F50" s="285"/>
      <c r="G50" s="546"/>
      <c r="H50" s="481"/>
      <c r="I50" s="492"/>
      <c r="J50" s="493"/>
      <c r="K50" s="14"/>
      <c r="L50" s="160"/>
      <c r="M50" s="161"/>
      <c r="N50" s="160"/>
      <c r="O50" s="461"/>
      <c r="P50" s="503">
        <f>SUM(P47:Q49)</f>
        <v>241624362.39999998</v>
      </c>
      <c r="Q50" s="504"/>
      <c r="R50" s="163"/>
      <c r="S50" s="163"/>
      <c r="T50" s="163"/>
      <c r="U50" s="164"/>
    </row>
    <row r="51" spans="1:21" ht="18.600000000000001" thickBot="1" x14ac:dyDescent="0.35">
      <c r="A51" s="61"/>
      <c r="B51" s="61"/>
      <c r="C51" s="61"/>
      <c r="D51" s="61"/>
      <c r="E51" s="61"/>
      <c r="F51" s="61"/>
      <c r="G51" s="61"/>
      <c r="H51" s="61"/>
      <c r="I51" s="61"/>
      <c r="J51" s="61"/>
      <c r="K51" s="61"/>
      <c r="L51" s="61"/>
      <c r="M51" s="61"/>
      <c r="N51" s="61"/>
      <c r="O51" s="61"/>
      <c r="P51" s="61"/>
      <c r="Q51" s="70"/>
      <c r="R51" s="70"/>
      <c r="S51" s="70"/>
      <c r="T51" s="70"/>
      <c r="U51" s="70"/>
    </row>
    <row r="52" spans="1:21" x14ac:dyDescent="0.3">
      <c r="A52" s="437" t="s">
        <v>19</v>
      </c>
      <c r="B52" s="438"/>
      <c r="C52" s="438"/>
      <c r="D52" s="438"/>
      <c r="E52" s="438"/>
      <c r="F52" s="438"/>
      <c r="G52" s="489"/>
      <c r="H52" s="443" t="s">
        <v>20</v>
      </c>
      <c r="I52" s="444"/>
      <c r="J52" s="444"/>
      <c r="K52" s="444"/>
      <c r="L52" s="444"/>
      <c r="M52" s="444"/>
      <c r="N52" s="445"/>
      <c r="O52" s="443" t="s">
        <v>21</v>
      </c>
      <c r="P52" s="444"/>
      <c r="Q52" s="444"/>
      <c r="R52" s="444"/>
      <c r="S52" s="444"/>
      <c r="T52" s="444"/>
      <c r="U52" s="445"/>
    </row>
    <row r="53" spans="1:21" x14ac:dyDescent="0.3">
      <c r="A53" s="439"/>
      <c r="B53" s="440"/>
      <c r="C53" s="440"/>
      <c r="D53" s="440"/>
      <c r="E53" s="440"/>
      <c r="F53" s="440"/>
      <c r="G53" s="490"/>
      <c r="H53" s="446"/>
      <c r="I53" s="447"/>
      <c r="J53" s="447"/>
      <c r="K53" s="447"/>
      <c r="L53" s="447"/>
      <c r="M53" s="447"/>
      <c r="N53" s="448"/>
      <c r="O53" s="446"/>
      <c r="P53" s="447"/>
      <c r="Q53" s="447"/>
      <c r="R53" s="447"/>
      <c r="S53" s="447"/>
      <c r="T53" s="447"/>
      <c r="U53" s="448"/>
    </row>
    <row r="54" spans="1:21" ht="15" thickBot="1" x14ac:dyDescent="0.35">
      <c r="A54" s="441"/>
      <c r="B54" s="442"/>
      <c r="C54" s="442"/>
      <c r="D54" s="442"/>
      <c r="E54" s="442"/>
      <c r="F54" s="442"/>
      <c r="G54" s="491"/>
      <c r="H54" s="449"/>
      <c r="I54" s="450"/>
      <c r="J54" s="450"/>
      <c r="K54" s="450"/>
      <c r="L54" s="450"/>
      <c r="M54" s="450"/>
      <c r="N54" s="451"/>
      <c r="O54" s="449"/>
      <c r="P54" s="450"/>
      <c r="Q54" s="450"/>
      <c r="R54" s="450"/>
      <c r="S54" s="450"/>
      <c r="T54" s="450"/>
      <c r="U54" s="451"/>
    </row>
    <row r="56" spans="1:21" ht="15" thickBot="1" x14ac:dyDescent="0.35"/>
    <row r="57" spans="1:21" ht="22.8" thickTop="1" thickBot="1" x14ac:dyDescent="0.35">
      <c r="A57" s="212" t="s">
        <v>130</v>
      </c>
      <c r="B57" s="213"/>
      <c r="C57" s="213"/>
      <c r="D57" s="213"/>
      <c r="E57" s="213"/>
      <c r="F57" s="213"/>
      <c r="G57" s="213"/>
      <c r="H57" s="213"/>
      <c r="I57" s="213"/>
      <c r="J57" s="213"/>
      <c r="K57" s="213"/>
      <c r="L57" s="213"/>
      <c r="M57" s="213"/>
      <c r="N57" s="213"/>
      <c r="O57" s="213"/>
      <c r="P57" s="213"/>
      <c r="Q57" s="213"/>
      <c r="R57" s="213"/>
      <c r="S57" s="213"/>
      <c r="T57" s="213"/>
      <c r="U57" s="214"/>
    </row>
    <row r="58" spans="1:21" ht="19.2" thickTop="1" thickBot="1" x14ac:dyDescent="0.35">
      <c r="A58" s="60"/>
      <c r="B58" s="61"/>
      <c r="C58" s="60"/>
      <c r="D58" s="60"/>
      <c r="E58" s="61"/>
      <c r="F58" s="60"/>
      <c r="G58" s="60"/>
      <c r="H58" s="61"/>
      <c r="I58" s="60"/>
      <c r="J58" s="60"/>
      <c r="K58" s="61"/>
      <c r="L58" s="61"/>
      <c r="M58" s="60"/>
      <c r="N58" s="61"/>
      <c r="O58" s="61"/>
      <c r="P58" s="60"/>
      <c r="Q58" s="61"/>
      <c r="R58" s="61"/>
      <c r="S58" s="61"/>
      <c r="T58" s="60"/>
      <c r="U58" s="61"/>
    </row>
    <row r="59" spans="1:21" ht="17.399999999999999" thickBot="1" x14ac:dyDescent="0.35">
      <c r="A59" s="505" t="s">
        <v>1</v>
      </c>
      <c r="B59" s="506"/>
      <c r="C59" s="506"/>
      <c r="D59" s="506"/>
      <c r="E59" s="506">
        <v>1404</v>
      </c>
      <c r="F59" s="506"/>
      <c r="G59" s="507" t="s">
        <v>82</v>
      </c>
      <c r="H59" s="507"/>
      <c r="I59" s="62"/>
      <c r="J59" s="507" t="s">
        <v>83</v>
      </c>
      <c r="K59" s="507"/>
      <c r="L59" s="507"/>
      <c r="M59" s="507"/>
      <c r="N59" s="507"/>
      <c r="O59" s="62"/>
      <c r="P59" s="62"/>
      <c r="Q59" s="62"/>
      <c r="R59" s="506" t="s">
        <v>5</v>
      </c>
      <c r="S59" s="506"/>
      <c r="T59" s="506"/>
      <c r="U59" s="508"/>
    </row>
    <row r="60" spans="1:21" ht="16.8" thickBot="1" x14ac:dyDescent="0.35">
      <c r="A60" s="63"/>
      <c r="B60" s="64"/>
      <c r="C60" s="64"/>
      <c r="D60" s="64"/>
      <c r="E60" s="64"/>
      <c r="F60" s="64"/>
      <c r="G60" s="64"/>
      <c r="H60" s="64"/>
      <c r="I60" s="64"/>
      <c r="J60" s="64"/>
      <c r="K60" s="64"/>
      <c r="L60" s="64"/>
      <c r="M60" s="63"/>
      <c r="N60" s="63"/>
      <c r="O60" s="63"/>
      <c r="P60" s="64"/>
      <c r="Q60" s="64"/>
      <c r="R60" s="64"/>
      <c r="S60" s="64"/>
      <c r="T60" s="64"/>
      <c r="U60" s="64"/>
    </row>
    <row r="61" spans="1:21" ht="16.8" thickTop="1" x14ac:dyDescent="0.3">
      <c r="A61" s="65" t="s">
        <v>6</v>
      </c>
      <c r="B61" s="509" t="s">
        <v>131</v>
      </c>
      <c r="C61" s="510"/>
      <c r="D61" s="510"/>
      <c r="E61" s="510"/>
      <c r="F61" s="510"/>
      <c r="G61" s="511"/>
      <c r="H61" s="512" t="s">
        <v>3</v>
      </c>
      <c r="I61" s="513"/>
      <c r="J61" s="514"/>
      <c r="K61" s="66" t="s">
        <v>4</v>
      </c>
      <c r="L61" s="515" t="s">
        <v>132</v>
      </c>
      <c r="M61" s="516"/>
      <c r="N61" s="515" t="s">
        <v>133</v>
      </c>
      <c r="O61" s="516"/>
      <c r="P61" s="515" t="s">
        <v>134</v>
      </c>
      <c r="Q61" s="517"/>
      <c r="R61" s="518" t="s">
        <v>14</v>
      </c>
      <c r="S61" s="519"/>
      <c r="T61" s="519"/>
      <c r="U61" s="520"/>
    </row>
    <row r="62" spans="1:21" ht="51" customHeight="1" x14ac:dyDescent="0.3">
      <c r="A62" s="13"/>
      <c r="B62" s="530" t="s">
        <v>85</v>
      </c>
      <c r="C62" s="536"/>
      <c r="D62" s="536"/>
      <c r="E62" s="536"/>
      <c r="F62" s="536"/>
      <c r="G62" s="537"/>
      <c r="H62" s="521" t="s">
        <v>84</v>
      </c>
      <c r="I62" s="522"/>
      <c r="J62" s="523"/>
      <c r="K62" s="21" t="s">
        <v>219</v>
      </c>
      <c r="L62" s="266">
        <f>SUM('ریز متره'!O147:P148)</f>
        <v>77.742000000000004</v>
      </c>
      <c r="M62" s="268"/>
      <c r="N62" s="569">
        <v>452000</v>
      </c>
      <c r="O62" s="267"/>
      <c r="P62" s="570">
        <f>L62*N62</f>
        <v>35139384</v>
      </c>
      <c r="Q62" s="571"/>
      <c r="R62" s="285"/>
      <c r="S62" s="285"/>
      <c r="T62" s="285"/>
      <c r="U62" s="286"/>
    </row>
    <row r="63" spans="1:21" ht="42.6" customHeight="1" x14ac:dyDescent="0.3">
      <c r="A63" s="13">
        <v>1</v>
      </c>
      <c r="B63" s="498" t="s">
        <v>153</v>
      </c>
      <c r="C63" s="499"/>
      <c r="D63" s="499"/>
      <c r="E63" s="499"/>
      <c r="F63" s="499"/>
      <c r="G63" s="500"/>
      <c r="H63" s="521" t="s">
        <v>88</v>
      </c>
      <c r="I63" s="522"/>
      <c r="J63" s="523"/>
      <c r="K63" s="21" t="s">
        <v>219</v>
      </c>
      <c r="L63" s="266">
        <f>SUM('ریز متره'!O150:P151)</f>
        <v>2295.2159999999999</v>
      </c>
      <c r="M63" s="268"/>
      <c r="N63" s="573">
        <f>SUM('ریز متره'!O150:P151)</f>
        <v>2295.2159999999999</v>
      </c>
      <c r="O63" s="574"/>
      <c r="P63" s="570">
        <f t="shared" ref="P63:P67" si="3">L63*N63</f>
        <v>5268016.4866559999</v>
      </c>
      <c r="Q63" s="571"/>
      <c r="R63" s="285"/>
      <c r="S63" s="285"/>
      <c r="T63" s="285"/>
      <c r="U63" s="286"/>
    </row>
    <row r="64" spans="1:21" ht="41.4" customHeight="1" x14ac:dyDescent="0.3">
      <c r="A64" s="13">
        <v>2</v>
      </c>
      <c r="B64" s="498" t="s">
        <v>91</v>
      </c>
      <c r="C64" s="499"/>
      <c r="D64" s="499"/>
      <c r="E64" s="499"/>
      <c r="F64" s="499"/>
      <c r="G64" s="500"/>
      <c r="H64" s="521" t="s">
        <v>90</v>
      </c>
      <c r="I64" s="522"/>
      <c r="J64" s="523"/>
      <c r="K64" s="21" t="s">
        <v>219</v>
      </c>
      <c r="L64" s="266">
        <f>SUM('ریز متره'!O161:P161)</f>
        <v>271.70000000000005</v>
      </c>
      <c r="M64" s="268"/>
      <c r="N64" s="573">
        <v>400000</v>
      </c>
      <c r="O64" s="574"/>
      <c r="P64" s="570">
        <f t="shared" si="3"/>
        <v>108680000.00000001</v>
      </c>
      <c r="Q64" s="571"/>
      <c r="R64" s="285"/>
      <c r="S64" s="285"/>
      <c r="T64" s="285"/>
      <c r="U64" s="286"/>
    </row>
    <row r="65" spans="1:21" ht="42" customHeight="1" x14ac:dyDescent="0.3">
      <c r="A65" s="13">
        <v>3</v>
      </c>
      <c r="B65" s="498" t="s">
        <v>93</v>
      </c>
      <c r="C65" s="560"/>
      <c r="D65" s="560"/>
      <c r="E65" s="560"/>
      <c r="F65" s="560"/>
      <c r="G65" s="561"/>
      <c r="H65" s="521" t="s">
        <v>92</v>
      </c>
      <c r="I65" s="522"/>
      <c r="J65" s="523"/>
      <c r="K65" s="21" t="s">
        <v>219</v>
      </c>
      <c r="L65" s="266">
        <f>SUM('ریز متره'!O164:P165)</f>
        <v>97.812000000000012</v>
      </c>
      <c r="M65" s="268"/>
      <c r="N65" s="569">
        <v>758000</v>
      </c>
      <c r="O65" s="267"/>
      <c r="P65" s="570">
        <f t="shared" si="3"/>
        <v>74141496.000000015</v>
      </c>
      <c r="Q65" s="571"/>
      <c r="R65" s="285"/>
      <c r="S65" s="285"/>
      <c r="T65" s="285"/>
      <c r="U65" s="286"/>
    </row>
    <row r="66" spans="1:21" ht="54" customHeight="1" x14ac:dyDescent="0.3">
      <c r="A66" s="13">
        <v>4</v>
      </c>
      <c r="B66" s="498" t="s">
        <v>218</v>
      </c>
      <c r="C66" s="499"/>
      <c r="D66" s="499"/>
      <c r="E66" s="499"/>
      <c r="F66" s="499"/>
      <c r="G66" s="500"/>
      <c r="H66" s="521" t="s">
        <v>201</v>
      </c>
      <c r="I66" s="522"/>
      <c r="J66" s="523"/>
      <c r="K66" s="21" t="s">
        <v>219</v>
      </c>
      <c r="L66" s="266">
        <f>SUM('ریز متره'!O154:P158)</f>
        <v>67.963967999999994</v>
      </c>
      <c r="M66" s="268"/>
      <c r="N66" s="569">
        <v>569000</v>
      </c>
      <c r="O66" s="572"/>
      <c r="P66" s="570">
        <f>L66*N66</f>
        <v>38671497.791999996</v>
      </c>
      <c r="Q66" s="571"/>
      <c r="R66" s="308"/>
      <c r="S66" s="285"/>
      <c r="T66" s="285"/>
      <c r="U66" s="286"/>
    </row>
    <row r="67" spans="1:21" ht="54" customHeight="1" x14ac:dyDescent="0.3">
      <c r="A67" s="13">
        <v>5</v>
      </c>
      <c r="B67" s="498" t="s">
        <v>154</v>
      </c>
      <c r="C67" s="560"/>
      <c r="D67" s="560"/>
      <c r="E67" s="560"/>
      <c r="F67" s="560"/>
      <c r="G67" s="561"/>
      <c r="H67" s="521" t="s">
        <v>96</v>
      </c>
      <c r="I67" s="522"/>
      <c r="J67" s="523"/>
      <c r="K67" s="21" t="s">
        <v>219</v>
      </c>
      <c r="L67" s="266">
        <f>SUM('ریز متره'!O168:P168)</f>
        <v>97.812000000000012</v>
      </c>
      <c r="M67" s="268"/>
      <c r="N67" s="569">
        <v>-46100</v>
      </c>
      <c r="O67" s="267"/>
      <c r="P67" s="570">
        <f t="shared" si="3"/>
        <v>-4509133.2</v>
      </c>
      <c r="Q67" s="571"/>
      <c r="R67" s="285"/>
      <c r="S67" s="285"/>
      <c r="T67" s="285"/>
      <c r="U67" s="286"/>
    </row>
    <row r="68" spans="1:21" ht="39.6" customHeight="1" thickBot="1" x14ac:dyDescent="0.35">
      <c r="A68" s="13">
        <v>6</v>
      </c>
      <c r="B68" s="564"/>
      <c r="C68" s="565"/>
      <c r="D68" s="565"/>
      <c r="E68" s="565"/>
      <c r="F68" s="565"/>
      <c r="G68" s="566"/>
      <c r="H68" s="521"/>
      <c r="I68" s="522"/>
      <c r="J68" s="523"/>
      <c r="K68" s="21"/>
      <c r="L68" s="266"/>
      <c r="M68" s="268"/>
      <c r="N68" s="266"/>
      <c r="O68" s="267"/>
      <c r="P68" s="567">
        <f>SUM(P62:Q67)</f>
        <v>257391261.07865602</v>
      </c>
      <c r="Q68" s="568"/>
      <c r="R68" s="285"/>
      <c r="S68" s="285"/>
      <c r="T68" s="285"/>
      <c r="U68" s="286"/>
    </row>
    <row r="69" spans="1:21" ht="17.399999999999999" thickTop="1" thickBot="1" x14ac:dyDescent="0.35">
      <c r="A69" s="538" t="s">
        <v>135</v>
      </c>
      <c r="B69" s="539"/>
      <c r="C69" s="539"/>
      <c r="D69" s="539"/>
      <c r="E69" s="539"/>
      <c r="F69" s="539"/>
      <c r="G69" s="539"/>
      <c r="H69" s="539"/>
      <c r="I69" s="539"/>
      <c r="J69" s="67"/>
      <c r="K69" s="540" t="str">
        <f>J59</f>
        <v>کارهای فولادی با میلگرد</v>
      </c>
      <c r="L69" s="540"/>
      <c r="M69" s="540"/>
      <c r="N69" s="539" t="s">
        <v>136</v>
      </c>
      <c r="O69" s="541"/>
      <c r="P69" s="542"/>
      <c r="Q69" s="543"/>
      <c r="R69" s="68"/>
      <c r="S69" s="68"/>
      <c r="T69" s="68"/>
      <c r="U69" s="69"/>
    </row>
    <row r="70" spans="1:21" ht="17.399999999999999" thickTop="1" thickBot="1" x14ac:dyDescent="0.35">
      <c r="A70" s="538" t="s">
        <v>135</v>
      </c>
      <c r="B70" s="539"/>
      <c r="C70" s="539"/>
      <c r="D70" s="539"/>
      <c r="E70" s="539"/>
      <c r="F70" s="539"/>
      <c r="G70" s="539"/>
      <c r="H70" s="539"/>
      <c r="I70" s="539"/>
      <c r="J70" s="67"/>
      <c r="K70" s="540" t="str">
        <f>K69</f>
        <v>کارهای فولادی با میلگرد</v>
      </c>
      <c r="L70" s="540"/>
      <c r="M70" s="540"/>
      <c r="N70" s="539" t="s">
        <v>137</v>
      </c>
      <c r="O70" s="541"/>
      <c r="P70" s="544"/>
      <c r="Q70" s="545"/>
      <c r="R70" s="68"/>
      <c r="S70" s="68"/>
      <c r="T70" s="68"/>
      <c r="U70" s="69"/>
    </row>
    <row r="71" spans="1:21" ht="19.2" thickTop="1" thickBot="1" x14ac:dyDescent="0.35">
      <c r="A71" s="61"/>
      <c r="B71" s="61"/>
      <c r="C71" s="61"/>
      <c r="D71" s="61"/>
      <c r="E71" s="61"/>
      <c r="F71" s="61"/>
      <c r="G71" s="61"/>
      <c r="H71" s="61"/>
      <c r="I71" s="61"/>
      <c r="J71" s="61"/>
      <c r="K71" s="61"/>
      <c r="L71" s="61"/>
      <c r="M71" s="61"/>
      <c r="N71" s="61"/>
      <c r="O71" s="61"/>
      <c r="P71" s="61"/>
      <c r="Q71" s="70"/>
      <c r="R71" s="70"/>
      <c r="S71" s="70"/>
      <c r="T71" s="70"/>
      <c r="U71" s="70"/>
    </row>
    <row r="72" spans="1:21" x14ac:dyDescent="0.3">
      <c r="A72" s="437" t="s">
        <v>19</v>
      </c>
      <c r="B72" s="438"/>
      <c r="C72" s="438"/>
      <c r="D72" s="438"/>
      <c r="E72" s="438"/>
      <c r="F72" s="438"/>
      <c r="G72" s="489"/>
      <c r="H72" s="443" t="s">
        <v>20</v>
      </c>
      <c r="I72" s="444"/>
      <c r="J72" s="444"/>
      <c r="K72" s="444"/>
      <c r="L72" s="444"/>
      <c r="M72" s="444"/>
      <c r="N72" s="445"/>
      <c r="O72" s="443" t="s">
        <v>21</v>
      </c>
      <c r="P72" s="444"/>
      <c r="Q72" s="444"/>
      <c r="R72" s="444"/>
      <c r="S72" s="444"/>
      <c r="T72" s="444"/>
      <c r="U72" s="445"/>
    </row>
    <row r="73" spans="1:21" x14ac:dyDescent="0.3">
      <c r="A73" s="439"/>
      <c r="B73" s="440"/>
      <c r="C73" s="440"/>
      <c r="D73" s="440"/>
      <c r="E73" s="440"/>
      <c r="F73" s="440"/>
      <c r="G73" s="490"/>
      <c r="H73" s="446"/>
      <c r="I73" s="447"/>
      <c r="J73" s="447"/>
      <c r="K73" s="447"/>
      <c r="L73" s="447"/>
      <c r="M73" s="447"/>
      <c r="N73" s="448"/>
      <c r="O73" s="446"/>
      <c r="P73" s="447"/>
      <c r="Q73" s="447"/>
      <c r="R73" s="447"/>
      <c r="S73" s="447"/>
      <c r="T73" s="447"/>
      <c r="U73" s="448"/>
    </row>
    <row r="74" spans="1:21" ht="15" thickBot="1" x14ac:dyDescent="0.35">
      <c r="A74" s="441"/>
      <c r="B74" s="442"/>
      <c r="C74" s="442"/>
      <c r="D74" s="442"/>
      <c r="E74" s="442"/>
      <c r="F74" s="442"/>
      <c r="G74" s="491"/>
      <c r="H74" s="449"/>
      <c r="I74" s="450"/>
      <c r="J74" s="450"/>
      <c r="K74" s="450"/>
      <c r="L74" s="450"/>
      <c r="M74" s="450"/>
      <c r="N74" s="451"/>
      <c r="O74" s="449"/>
      <c r="P74" s="450"/>
      <c r="Q74" s="450"/>
      <c r="R74" s="450"/>
      <c r="S74" s="450"/>
      <c r="T74" s="450"/>
      <c r="U74" s="451"/>
    </row>
    <row r="76" spans="1:21" ht="15" thickBot="1" x14ac:dyDescent="0.35"/>
    <row r="77" spans="1:21" ht="22.8" thickTop="1" thickBot="1" x14ac:dyDescent="0.35">
      <c r="A77" s="212" t="s">
        <v>130</v>
      </c>
      <c r="B77" s="213"/>
      <c r="C77" s="213"/>
      <c r="D77" s="213"/>
      <c r="E77" s="213"/>
      <c r="F77" s="213"/>
      <c r="G77" s="213"/>
      <c r="H77" s="213"/>
      <c r="I77" s="213"/>
      <c r="J77" s="213"/>
      <c r="K77" s="213"/>
      <c r="L77" s="213"/>
      <c r="M77" s="213"/>
      <c r="N77" s="213"/>
      <c r="O77" s="213"/>
      <c r="P77" s="213"/>
      <c r="Q77" s="213"/>
      <c r="R77" s="213"/>
      <c r="S77" s="213"/>
      <c r="T77" s="213"/>
      <c r="U77" s="214"/>
    </row>
    <row r="78" spans="1:21" ht="19.2" thickTop="1" thickBot="1" x14ac:dyDescent="0.35">
      <c r="A78" s="60"/>
      <c r="B78" s="61"/>
      <c r="C78" s="60"/>
      <c r="D78" s="60"/>
      <c r="E78" s="61"/>
      <c r="F78" s="60"/>
      <c r="G78" s="60"/>
      <c r="H78" s="61"/>
      <c r="I78" s="60"/>
      <c r="J78" s="60"/>
      <c r="K78" s="61"/>
      <c r="L78" s="61"/>
      <c r="M78" s="60"/>
      <c r="N78" s="61"/>
      <c r="O78" s="61"/>
      <c r="P78" s="60"/>
      <c r="Q78" s="61"/>
      <c r="R78" s="61"/>
      <c r="S78" s="61"/>
      <c r="T78" s="60"/>
      <c r="U78" s="61"/>
    </row>
    <row r="79" spans="1:21" ht="17.399999999999999" thickBot="1" x14ac:dyDescent="0.35">
      <c r="A79" s="505" t="s">
        <v>1</v>
      </c>
      <c r="B79" s="506"/>
      <c r="C79" s="506"/>
      <c r="D79" s="506"/>
      <c r="E79" s="506">
        <v>1404</v>
      </c>
      <c r="F79" s="506"/>
      <c r="G79" s="507" t="s">
        <v>98</v>
      </c>
      <c r="H79" s="507"/>
      <c r="I79" s="62"/>
      <c r="J79" s="507" t="s">
        <v>99</v>
      </c>
      <c r="K79" s="507"/>
      <c r="L79" s="507"/>
      <c r="M79" s="507"/>
      <c r="N79" s="507"/>
      <c r="O79" s="62"/>
      <c r="P79" s="62"/>
      <c r="Q79" s="62"/>
      <c r="R79" s="506" t="s">
        <v>5</v>
      </c>
      <c r="S79" s="506"/>
      <c r="T79" s="506"/>
      <c r="U79" s="508"/>
    </row>
    <row r="80" spans="1:21" ht="16.8" thickBot="1" x14ac:dyDescent="0.35">
      <c r="A80" s="63"/>
      <c r="B80" s="64"/>
      <c r="C80" s="64"/>
      <c r="D80" s="64"/>
      <c r="E80" s="64"/>
      <c r="F80" s="64"/>
      <c r="G80" s="64"/>
      <c r="H80" s="64"/>
      <c r="I80" s="64"/>
      <c r="J80" s="64"/>
      <c r="K80" s="64"/>
      <c r="L80" s="64"/>
      <c r="M80" s="63"/>
      <c r="N80" s="63"/>
      <c r="O80" s="63"/>
      <c r="P80" s="64"/>
      <c r="Q80" s="64"/>
      <c r="R80" s="64"/>
      <c r="S80" s="64"/>
      <c r="T80" s="64"/>
      <c r="U80" s="64"/>
    </row>
    <row r="81" spans="1:21" ht="16.8" thickTop="1" x14ac:dyDescent="0.3">
      <c r="A81" s="65" t="s">
        <v>6</v>
      </c>
      <c r="B81" s="509" t="s">
        <v>131</v>
      </c>
      <c r="C81" s="510"/>
      <c r="D81" s="510"/>
      <c r="E81" s="510"/>
      <c r="F81" s="510"/>
      <c r="G81" s="511"/>
      <c r="H81" s="512" t="s">
        <v>3</v>
      </c>
      <c r="I81" s="513"/>
      <c r="J81" s="514"/>
      <c r="K81" s="66" t="s">
        <v>4</v>
      </c>
      <c r="L81" s="515" t="s">
        <v>132</v>
      </c>
      <c r="M81" s="516"/>
      <c r="N81" s="515" t="s">
        <v>133</v>
      </c>
      <c r="O81" s="516"/>
      <c r="P81" s="515" t="s">
        <v>134</v>
      </c>
      <c r="Q81" s="517"/>
      <c r="R81" s="518" t="s">
        <v>14</v>
      </c>
      <c r="S81" s="519"/>
      <c r="T81" s="519"/>
      <c r="U81" s="520"/>
    </row>
    <row r="82" spans="1:21" ht="47.4" customHeight="1" x14ac:dyDescent="0.3">
      <c r="A82" s="13">
        <v>1</v>
      </c>
      <c r="B82" s="530" t="s">
        <v>159</v>
      </c>
      <c r="C82" s="536"/>
      <c r="D82" s="536"/>
      <c r="E82" s="536"/>
      <c r="F82" s="536"/>
      <c r="G82" s="537"/>
      <c r="H82" s="521" t="s">
        <v>155</v>
      </c>
      <c r="I82" s="522"/>
      <c r="J82" s="523"/>
      <c r="K82" s="80" t="s">
        <v>162</v>
      </c>
      <c r="L82" s="524">
        <f>SUM('ریز متره'!O185:P191)</f>
        <v>9.9994399999999999</v>
      </c>
      <c r="M82" s="525"/>
      <c r="N82" s="526">
        <v>17152000</v>
      </c>
      <c r="O82" s="557"/>
      <c r="P82" s="528">
        <f>L82*N82</f>
        <v>171510394.88</v>
      </c>
      <c r="Q82" s="529"/>
      <c r="R82" s="285"/>
      <c r="S82" s="285"/>
      <c r="T82" s="285"/>
      <c r="U82" s="286"/>
    </row>
    <row r="83" spans="1:21" ht="41.4" customHeight="1" x14ac:dyDescent="0.3">
      <c r="A83" s="13">
        <v>2</v>
      </c>
      <c r="B83" s="498" t="s">
        <v>160</v>
      </c>
      <c r="C83" s="499"/>
      <c r="D83" s="499"/>
      <c r="E83" s="499"/>
      <c r="F83" s="499"/>
      <c r="G83" s="500"/>
      <c r="H83" s="521" t="s">
        <v>106</v>
      </c>
      <c r="I83" s="522"/>
      <c r="J83" s="523"/>
      <c r="K83" s="80" t="s">
        <v>162</v>
      </c>
      <c r="L83" s="524">
        <f>SUM('ریز متره'!O194:P202)</f>
        <v>57.227199999999996</v>
      </c>
      <c r="M83" s="525"/>
      <c r="N83" s="562">
        <v>20162000</v>
      </c>
      <c r="O83" s="563"/>
      <c r="P83" s="528">
        <f t="shared" ref="P83:P87" si="4">L83*N83</f>
        <v>1153814806.3999999</v>
      </c>
      <c r="Q83" s="529"/>
      <c r="R83" s="285"/>
      <c r="S83" s="285"/>
      <c r="T83" s="285"/>
      <c r="U83" s="286"/>
    </row>
    <row r="84" spans="1:21" ht="40.200000000000003" customHeight="1" x14ac:dyDescent="0.3">
      <c r="A84" s="13">
        <v>3</v>
      </c>
      <c r="B84" s="498" t="s">
        <v>161</v>
      </c>
      <c r="C84" s="499"/>
      <c r="D84" s="499"/>
      <c r="E84" s="499"/>
      <c r="F84" s="499"/>
      <c r="G84" s="500"/>
      <c r="H84" s="521" t="s">
        <v>156</v>
      </c>
      <c r="I84" s="522"/>
      <c r="J84" s="523"/>
      <c r="K84" s="80" t="s">
        <v>162</v>
      </c>
      <c r="L84" s="524">
        <f>SUM('ریز متره'!O204:P205)</f>
        <v>97.6858</v>
      </c>
      <c r="M84" s="525"/>
      <c r="N84" s="562">
        <v>145500</v>
      </c>
      <c r="O84" s="563"/>
      <c r="P84" s="528">
        <f t="shared" si="4"/>
        <v>14213283.9</v>
      </c>
      <c r="Q84" s="529"/>
      <c r="R84" s="285"/>
      <c r="S84" s="285"/>
      <c r="T84" s="285"/>
      <c r="U84" s="286"/>
    </row>
    <row r="85" spans="1:21" ht="38.4" customHeight="1" x14ac:dyDescent="0.3">
      <c r="A85" s="13">
        <v>4</v>
      </c>
      <c r="B85" s="498" t="s">
        <v>111</v>
      </c>
      <c r="C85" s="560"/>
      <c r="D85" s="560"/>
      <c r="E85" s="560"/>
      <c r="F85" s="560"/>
      <c r="G85" s="561"/>
      <c r="H85" s="521" t="s">
        <v>157</v>
      </c>
      <c r="I85" s="522"/>
      <c r="J85" s="523"/>
      <c r="K85" s="80" t="s">
        <v>162</v>
      </c>
      <c r="L85" s="524">
        <f>SUM('ریز متره'!O185:P191)</f>
        <v>9.9994399999999999</v>
      </c>
      <c r="M85" s="525"/>
      <c r="N85" s="526">
        <v>304000</v>
      </c>
      <c r="O85" s="557"/>
      <c r="P85" s="528">
        <f t="shared" si="4"/>
        <v>3039829.76</v>
      </c>
      <c r="Q85" s="529"/>
      <c r="R85" s="285"/>
      <c r="S85" s="285"/>
      <c r="T85" s="285"/>
      <c r="U85" s="286"/>
    </row>
    <row r="86" spans="1:21" ht="51" customHeight="1" x14ac:dyDescent="0.3">
      <c r="A86" s="13">
        <v>5</v>
      </c>
      <c r="B86" s="498" t="s">
        <v>221</v>
      </c>
      <c r="C86" s="560"/>
      <c r="D86" s="560"/>
      <c r="E86" s="560"/>
      <c r="F86" s="560"/>
      <c r="G86" s="561"/>
      <c r="H86" s="521" t="s">
        <v>220</v>
      </c>
      <c r="I86" s="522"/>
      <c r="J86" s="523"/>
      <c r="K86" s="80" t="s">
        <v>162</v>
      </c>
      <c r="L86" s="524">
        <f>SUM('ریز متره'!O211:P212)</f>
        <v>7.35</v>
      </c>
      <c r="M86" s="525"/>
      <c r="N86" s="526">
        <v>366500</v>
      </c>
      <c r="O86" s="557"/>
      <c r="P86" s="528">
        <f t="shared" si="4"/>
        <v>2693775</v>
      </c>
      <c r="Q86" s="529"/>
      <c r="R86" s="285"/>
      <c r="S86" s="285"/>
      <c r="T86" s="285"/>
      <c r="U86" s="286"/>
    </row>
    <row r="87" spans="1:21" ht="45" customHeight="1" x14ac:dyDescent="0.3">
      <c r="A87" s="13">
        <v>6</v>
      </c>
      <c r="B87" s="498" t="s">
        <v>116</v>
      </c>
      <c r="C87" s="560"/>
      <c r="D87" s="560"/>
      <c r="E87" s="560"/>
      <c r="F87" s="560"/>
      <c r="G87" s="561"/>
      <c r="H87" s="521" t="s">
        <v>158</v>
      </c>
      <c r="I87" s="522"/>
      <c r="J87" s="523"/>
      <c r="K87" s="80" t="s">
        <v>162</v>
      </c>
      <c r="L87" s="524">
        <f>SUM('ریز متره'!O215:P215)</f>
        <v>27.5</v>
      </c>
      <c r="M87" s="525"/>
      <c r="N87" s="526">
        <v>250500</v>
      </c>
      <c r="O87" s="557"/>
      <c r="P87" s="528">
        <f t="shared" si="4"/>
        <v>6888750</v>
      </c>
      <c r="Q87" s="529"/>
      <c r="R87" s="285"/>
      <c r="S87" s="285"/>
      <c r="T87" s="285"/>
      <c r="U87" s="286"/>
    </row>
    <row r="88" spans="1:21" ht="45" customHeight="1" x14ac:dyDescent="0.3">
      <c r="A88" s="13">
        <v>7</v>
      </c>
      <c r="B88" s="498" t="s">
        <v>233</v>
      </c>
      <c r="C88" s="499"/>
      <c r="D88" s="499"/>
      <c r="E88" s="499"/>
      <c r="F88" s="499"/>
      <c r="G88" s="500"/>
      <c r="H88" s="521" t="s">
        <v>341</v>
      </c>
      <c r="I88" s="522"/>
      <c r="J88" s="523"/>
      <c r="K88" s="80" t="s">
        <v>162</v>
      </c>
      <c r="L88" s="524">
        <f>SUM('ریز متره'!O217:P217)</f>
        <v>7.48</v>
      </c>
      <c r="M88" s="525"/>
      <c r="N88" s="526">
        <v>18904000</v>
      </c>
      <c r="O88" s="527"/>
      <c r="P88" s="528">
        <f t="shared" ref="P88" si="5">L88*N88</f>
        <v>141401920</v>
      </c>
      <c r="Q88" s="529"/>
      <c r="R88" s="308"/>
      <c r="S88" s="285"/>
      <c r="T88" s="285"/>
      <c r="U88" s="286"/>
    </row>
    <row r="89" spans="1:21" ht="45" customHeight="1" x14ac:dyDescent="0.3">
      <c r="A89" s="13">
        <v>8</v>
      </c>
      <c r="B89" s="498" t="s">
        <v>233</v>
      </c>
      <c r="C89" s="499"/>
      <c r="D89" s="499"/>
      <c r="E89" s="499"/>
      <c r="F89" s="499"/>
      <c r="G89" s="500"/>
      <c r="H89" s="521" t="s">
        <v>342</v>
      </c>
      <c r="I89" s="522"/>
      <c r="J89" s="523"/>
      <c r="K89" s="80" t="s">
        <v>162</v>
      </c>
      <c r="L89" s="524">
        <f>SUM('ریز متره'!O219:P220)</f>
        <v>47.7545</v>
      </c>
      <c r="M89" s="525"/>
      <c r="N89" s="526">
        <v>19535000</v>
      </c>
      <c r="O89" s="527"/>
      <c r="P89" s="528">
        <f t="shared" ref="P89" si="6">L89*N89</f>
        <v>932884157.5</v>
      </c>
      <c r="Q89" s="529"/>
      <c r="R89" s="308"/>
      <c r="S89" s="285"/>
      <c r="T89" s="285"/>
      <c r="U89" s="286"/>
    </row>
    <row r="90" spans="1:21" ht="45" customHeight="1" x14ac:dyDescent="0.3">
      <c r="A90" s="13">
        <v>9</v>
      </c>
      <c r="B90" s="498" t="s">
        <v>280</v>
      </c>
      <c r="C90" s="499"/>
      <c r="D90" s="499"/>
      <c r="E90" s="499"/>
      <c r="F90" s="499"/>
      <c r="G90" s="500"/>
      <c r="H90" s="521" t="s">
        <v>343</v>
      </c>
      <c r="I90" s="522"/>
      <c r="J90" s="523"/>
      <c r="K90" s="80" t="s">
        <v>162</v>
      </c>
      <c r="L90" s="524">
        <f>SUM('ریز متره'!O222:P222)</f>
        <v>7.48</v>
      </c>
      <c r="M90" s="525"/>
      <c r="N90" s="526">
        <v>14633000</v>
      </c>
      <c r="O90" s="527"/>
      <c r="P90" s="528">
        <f t="shared" ref="P90" si="7">L90*N90</f>
        <v>109454840</v>
      </c>
      <c r="Q90" s="529"/>
      <c r="R90" s="308"/>
      <c r="S90" s="285"/>
      <c r="T90" s="285"/>
      <c r="U90" s="286"/>
    </row>
    <row r="91" spans="1:21" ht="36.6" customHeight="1" thickBot="1" x14ac:dyDescent="0.35">
      <c r="A91" s="13">
        <v>10</v>
      </c>
      <c r="B91" s="308"/>
      <c r="C91" s="285"/>
      <c r="D91" s="285"/>
      <c r="E91" s="285"/>
      <c r="F91" s="285"/>
      <c r="G91" s="546"/>
      <c r="H91" s="521"/>
      <c r="I91" s="522"/>
      <c r="J91" s="523"/>
      <c r="K91" s="81"/>
      <c r="L91" s="524"/>
      <c r="M91" s="525"/>
      <c r="N91" s="524"/>
      <c r="O91" s="557"/>
      <c r="P91" s="558">
        <f>SUM(P82:Q90)</f>
        <v>2535901757.4399996</v>
      </c>
      <c r="Q91" s="559"/>
      <c r="R91" s="285"/>
      <c r="S91" s="285"/>
      <c r="T91" s="285"/>
      <c r="U91" s="286"/>
    </row>
    <row r="92" spans="1:21" ht="17.399999999999999" thickTop="1" thickBot="1" x14ac:dyDescent="0.35">
      <c r="A92" s="538" t="s">
        <v>135</v>
      </c>
      <c r="B92" s="539"/>
      <c r="C92" s="539"/>
      <c r="D92" s="539"/>
      <c r="E92" s="539"/>
      <c r="F92" s="539"/>
      <c r="G92" s="539"/>
      <c r="H92" s="539"/>
      <c r="I92" s="539"/>
      <c r="J92" s="67"/>
      <c r="K92" s="540" t="str">
        <f>J79</f>
        <v>بتن درجا</v>
      </c>
      <c r="L92" s="540"/>
      <c r="M92" s="540"/>
      <c r="N92" s="539" t="s">
        <v>136</v>
      </c>
      <c r="O92" s="541"/>
      <c r="P92" s="542"/>
      <c r="Q92" s="543"/>
      <c r="R92" s="68"/>
      <c r="S92" s="68"/>
      <c r="T92" s="68"/>
      <c r="U92" s="69"/>
    </row>
    <row r="93" spans="1:21" ht="17.399999999999999" thickTop="1" thickBot="1" x14ac:dyDescent="0.35">
      <c r="A93" s="538" t="s">
        <v>135</v>
      </c>
      <c r="B93" s="539"/>
      <c r="C93" s="539"/>
      <c r="D93" s="539"/>
      <c r="E93" s="539"/>
      <c r="F93" s="539"/>
      <c r="G93" s="539"/>
      <c r="H93" s="539"/>
      <c r="I93" s="539"/>
      <c r="J93" s="67"/>
      <c r="K93" s="540" t="str">
        <f>K92</f>
        <v>بتن درجا</v>
      </c>
      <c r="L93" s="540"/>
      <c r="M93" s="540"/>
      <c r="N93" s="539" t="s">
        <v>137</v>
      </c>
      <c r="O93" s="541"/>
      <c r="P93" s="544"/>
      <c r="Q93" s="545"/>
      <c r="R93" s="68"/>
      <c r="S93" s="68"/>
      <c r="T93" s="68"/>
      <c r="U93" s="69"/>
    </row>
    <row r="94" spans="1:21" ht="19.2" thickTop="1" thickBot="1" x14ac:dyDescent="0.35">
      <c r="A94" s="61"/>
      <c r="B94" s="61"/>
      <c r="C94" s="61"/>
      <c r="D94" s="61"/>
      <c r="E94" s="61"/>
      <c r="F94" s="61"/>
      <c r="G94" s="61"/>
      <c r="H94" s="61"/>
      <c r="I94" s="61"/>
      <c r="J94" s="61"/>
      <c r="K94" s="61"/>
      <c r="L94" s="61"/>
      <c r="M94" s="61"/>
      <c r="N94" s="61"/>
      <c r="O94" s="61"/>
      <c r="P94" s="61"/>
      <c r="Q94" s="70"/>
      <c r="R94" s="70"/>
      <c r="S94" s="70"/>
      <c r="T94" s="70"/>
      <c r="U94" s="70"/>
    </row>
    <row r="95" spans="1:21" x14ac:dyDescent="0.3">
      <c r="A95" s="437" t="s">
        <v>19</v>
      </c>
      <c r="B95" s="438"/>
      <c r="C95" s="438"/>
      <c r="D95" s="438"/>
      <c r="E95" s="438"/>
      <c r="F95" s="438"/>
      <c r="G95" s="489"/>
      <c r="H95" s="443" t="s">
        <v>20</v>
      </c>
      <c r="I95" s="444"/>
      <c r="J95" s="444"/>
      <c r="K95" s="444"/>
      <c r="L95" s="444"/>
      <c r="M95" s="444"/>
      <c r="N95" s="445"/>
      <c r="O95" s="443" t="s">
        <v>21</v>
      </c>
      <c r="P95" s="444"/>
      <c r="Q95" s="444"/>
      <c r="R95" s="444"/>
      <c r="S95" s="444"/>
      <c r="T95" s="444"/>
      <c r="U95" s="445"/>
    </row>
    <row r="96" spans="1:21" x14ac:dyDescent="0.3">
      <c r="A96" s="439"/>
      <c r="B96" s="440"/>
      <c r="C96" s="440"/>
      <c r="D96" s="440"/>
      <c r="E96" s="440"/>
      <c r="F96" s="440"/>
      <c r="G96" s="490"/>
      <c r="H96" s="446"/>
      <c r="I96" s="447"/>
      <c r="J96" s="447"/>
      <c r="K96" s="447"/>
      <c r="L96" s="447"/>
      <c r="M96" s="447"/>
      <c r="N96" s="448"/>
      <c r="O96" s="446"/>
      <c r="P96" s="447"/>
      <c r="Q96" s="447"/>
      <c r="R96" s="447"/>
      <c r="S96" s="447"/>
      <c r="T96" s="447"/>
      <c r="U96" s="448"/>
    </row>
    <row r="97" spans="1:21" ht="15" thickBot="1" x14ac:dyDescent="0.35">
      <c r="A97" s="441"/>
      <c r="B97" s="442"/>
      <c r="C97" s="442"/>
      <c r="D97" s="442"/>
      <c r="E97" s="442"/>
      <c r="F97" s="442"/>
      <c r="G97" s="491"/>
      <c r="H97" s="449"/>
      <c r="I97" s="450"/>
      <c r="J97" s="450"/>
      <c r="K97" s="450"/>
      <c r="L97" s="450"/>
      <c r="M97" s="450"/>
      <c r="N97" s="451"/>
      <c r="O97" s="449"/>
      <c r="P97" s="450"/>
      <c r="Q97" s="450"/>
      <c r="R97" s="450"/>
      <c r="S97" s="450"/>
      <c r="T97" s="450"/>
      <c r="U97" s="451"/>
    </row>
    <row r="99" spans="1:21" ht="15" thickBot="1" x14ac:dyDescent="0.35"/>
    <row r="100" spans="1:21" ht="22.8" thickTop="1" thickBot="1" x14ac:dyDescent="0.35">
      <c r="A100" s="212" t="s">
        <v>130</v>
      </c>
      <c r="B100" s="213"/>
      <c r="C100" s="213"/>
      <c r="D100" s="213"/>
      <c r="E100" s="213"/>
      <c r="F100" s="213"/>
      <c r="G100" s="213"/>
      <c r="H100" s="213"/>
      <c r="I100" s="213"/>
      <c r="J100" s="213"/>
      <c r="K100" s="213"/>
      <c r="L100" s="213"/>
      <c r="M100" s="213"/>
      <c r="N100" s="213"/>
      <c r="O100" s="213"/>
      <c r="P100" s="213"/>
      <c r="Q100" s="213"/>
      <c r="R100" s="213"/>
      <c r="S100" s="213"/>
      <c r="T100" s="213"/>
      <c r="U100" s="214"/>
    </row>
    <row r="101" spans="1:21" ht="19.2" thickTop="1" thickBot="1" x14ac:dyDescent="0.35">
      <c r="A101" s="60"/>
      <c r="B101" s="61"/>
      <c r="C101" s="60"/>
      <c r="D101" s="60"/>
      <c r="E101" s="61"/>
      <c r="F101" s="60"/>
      <c r="G101" s="60"/>
      <c r="H101" s="61"/>
      <c r="I101" s="60"/>
      <c r="J101" s="60"/>
      <c r="K101" s="61"/>
      <c r="L101" s="61"/>
      <c r="M101" s="60"/>
      <c r="N101" s="61"/>
      <c r="O101" s="61"/>
      <c r="P101" s="60"/>
      <c r="Q101" s="61"/>
      <c r="R101" s="61"/>
      <c r="S101" s="61"/>
      <c r="T101" s="60"/>
      <c r="U101" s="61"/>
    </row>
    <row r="102" spans="1:21" ht="17.399999999999999" thickBot="1" x14ac:dyDescent="0.35">
      <c r="A102" s="505" t="s">
        <v>1</v>
      </c>
      <c r="B102" s="506"/>
      <c r="C102" s="506"/>
      <c r="D102" s="506"/>
      <c r="E102" s="506">
        <v>1404</v>
      </c>
      <c r="F102" s="506"/>
      <c r="G102" s="507" t="s">
        <v>117</v>
      </c>
      <c r="H102" s="507"/>
      <c r="I102" s="62"/>
      <c r="J102" s="507" t="s">
        <v>118</v>
      </c>
      <c r="K102" s="507"/>
      <c r="L102" s="507"/>
      <c r="M102" s="507"/>
      <c r="N102" s="507"/>
      <c r="O102" s="62"/>
      <c r="P102" s="62"/>
      <c r="Q102" s="62"/>
      <c r="R102" s="506" t="s">
        <v>5</v>
      </c>
      <c r="S102" s="506"/>
      <c r="T102" s="506"/>
      <c r="U102" s="508"/>
    </row>
    <row r="103" spans="1:21" ht="16.8" thickBot="1" x14ac:dyDescent="0.35">
      <c r="A103" s="63"/>
      <c r="B103" s="64"/>
      <c r="C103" s="64"/>
      <c r="D103" s="64"/>
      <c r="E103" s="64"/>
      <c r="F103" s="64"/>
      <c r="G103" s="64"/>
      <c r="H103" s="64"/>
      <c r="I103" s="64"/>
      <c r="J103" s="64"/>
      <c r="K103" s="64"/>
      <c r="L103" s="64"/>
      <c r="M103" s="63"/>
      <c r="N103" s="63"/>
      <c r="O103" s="63"/>
      <c r="P103" s="64"/>
      <c r="Q103" s="64"/>
      <c r="R103" s="64"/>
      <c r="S103" s="64"/>
      <c r="T103" s="64"/>
      <c r="U103" s="64"/>
    </row>
    <row r="104" spans="1:21" ht="16.8" thickTop="1" x14ac:dyDescent="0.3">
      <c r="A104" s="65" t="s">
        <v>6</v>
      </c>
      <c r="B104" s="509" t="s">
        <v>131</v>
      </c>
      <c r="C104" s="510"/>
      <c r="D104" s="510"/>
      <c r="E104" s="510"/>
      <c r="F104" s="510"/>
      <c r="G104" s="511"/>
      <c r="H104" s="512" t="s">
        <v>3</v>
      </c>
      <c r="I104" s="513"/>
      <c r="J104" s="514"/>
      <c r="K104" s="66" t="s">
        <v>4</v>
      </c>
      <c r="L104" s="515" t="s">
        <v>132</v>
      </c>
      <c r="M104" s="516"/>
      <c r="N104" s="515" t="s">
        <v>133</v>
      </c>
      <c r="O104" s="516"/>
      <c r="P104" s="515" t="s">
        <v>134</v>
      </c>
      <c r="Q104" s="517"/>
      <c r="R104" s="518" t="s">
        <v>14</v>
      </c>
      <c r="S104" s="519"/>
      <c r="T104" s="519"/>
      <c r="U104" s="520"/>
    </row>
    <row r="105" spans="1:21" ht="52.8" customHeight="1" x14ac:dyDescent="0.3">
      <c r="A105" s="13"/>
      <c r="B105" s="552" t="s">
        <v>212</v>
      </c>
      <c r="C105" s="553"/>
      <c r="D105" s="553"/>
      <c r="E105" s="553"/>
      <c r="F105" s="553"/>
      <c r="G105" s="554"/>
      <c r="H105" s="170" t="s">
        <v>192</v>
      </c>
      <c r="I105" s="172"/>
      <c r="J105" s="171"/>
      <c r="K105" s="14" t="s">
        <v>219</v>
      </c>
      <c r="L105" s="555">
        <v>1455.18</v>
      </c>
      <c r="M105" s="556"/>
      <c r="N105" s="494">
        <v>478500</v>
      </c>
      <c r="O105" s="461"/>
      <c r="P105" s="496">
        <f>L105*N105</f>
        <v>696303630</v>
      </c>
      <c r="Q105" s="497"/>
      <c r="R105" s="163"/>
      <c r="S105" s="163"/>
      <c r="T105" s="163"/>
      <c r="U105" s="164"/>
    </row>
    <row r="106" spans="1:21" ht="65.400000000000006" customHeight="1" x14ac:dyDescent="0.3">
      <c r="A106" s="13">
        <v>1</v>
      </c>
      <c r="B106" s="548" t="s">
        <v>213</v>
      </c>
      <c r="C106" s="550"/>
      <c r="D106" s="550"/>
      <c r="E106" s="550"/>
      <c r="F106" s="550"/>
      <c r="G106" s="551"/>
      <c r="H106" s="170" t="s">
        <v>217</v>
      </c>
      <c r="I106" s="172"/>
      <c r="J106" s="171"/>
      <c r="K106" s="14" t="s">
        <v>219</v>
      </c>
      <c r="L106" s="160">
        <f>SUM('ریز متره'!O237:P238)</f>
        <v>12615.900000000001</v>
      </c>
      <c r="M106" s="161"/>
      <c r="N106" s="501">
        <v>487000</v>
      </c>
      <c r="O106" s="502"/>
      <c r="P106" s="496">
        <f t="shared" ref="P106:P113" si="8">L106*N106</f>
        <v>6143943300.000001</v>
      </c>
      <c r="Q106" s="497"/>
      <c r="R106" s="163"/>
      <c r="S106" s="163"/>
      <c r="T106" s="163"/>
      <c r="U106" s="164"/>
    </row>
    <row r="107" spans="1:21" ht="52.2" customHeight="1" x14ac:dyDescent="0.3">
      <c r="A107" s="13">
        <v>2</v>
      </c>
      <c r="B107" s="548" t="s">
        <v>214</v>
      </c>
      <c r="C107" s="550"/>
      <c r="D107" s="550"/>
      <c r="E107" s="550"/>
      <c r="F107" s="550"/>
      <c r="G107" s="551"/>
      <c r="H107" s="170" t="s">
        <v>194</v>
      </c>
      <c r="I107" s="172"/>
      <c r="J107" s="171"/>
      <c r="K107" s="14" t="s">
        <v>219</v>
      </c>
      <c r="L107" s="160">
        <f>SUM('ریز متره'!O248:P250)</f>
        <v>1775.2080000000003</v>
      </c>
      <c r="M107" s="161"/>
      <c r="N107" s="501">
        <v>403500</v>
      </c>
      <c r="O107" s="502"/>
      <c r="P107" s="496">
        <f t="shared" si="8"/>
        <v>716296428.00000012</v>
      </c>
      <c r="Q107" s="497"/>
      <c r="R107" s="163"/>
      <c r="S107" s="163"/>
      <c r="T107" s="163"/>
      <c r="U107" s="164"/>
    </row>
    <row r="108" spans="1:21" ht="37.799999999999997" customHeight="1" x14ac:dyDescent="0.3">
      <c r="A108" s="13">
        <v>3</v>
      </c>
      <c r="B108" s="206" t="s">
        <v>196</v>
      </c>
      <c r="C108" s="207"/>
      <c r="D108" s="207"/>
      <c r="E108" s="207"/>
      <c r="F108" s="207"/>
      <c r="G108" s="547"/>
      <c r="H108" s="170" t="s">
        <v>211</v>
      </c>
      <c r="I108" s="172"/>
      <c r="J108" s="171"/>
      <c r="K108" s="14" t="s">
        <v>219</v>
      </c>
      <c r="L108" s="160">
        <v>886.4</v>
      </c>
      <c r="M108" s="161"/>
      <c r="N108" s="494">
        <v>439000</v>
      </c>
      <c r="O108" s="461"/>
      <c r="P108" s="496">
        <f t="shared" si="8"/>
        <v>389129600</v>
      </c>
      <c r="Q108" s="497"/>
      <c r="R108" s="163"/>
      <c r="S108" s="163"/>
      <c r="T108" s="163"/>
      <c r="U108" s="164"/>
    </row>
    <row r="109" spans="1:21" ht="55.2" customHeight="1" x14ac:dyDescent="0.3">
      <c r="A109" s="13">
        <v>4</v>
      </c>
      <c r="B109" s="548" t="s">
        <v>215</v>
      </c>
      <c r="C109" s="207"/>
      <c r="D109" s="207"/>
      <c r="E109" s="207"/>
      <c r="F109" s="207"/>
      <c r="G109" s="547"/>
      <c r="H109" s="170" t="s">
        <v>199</v>
      </c>
      <c r="I109" s="172"/>
      <c r="J109" s="171"/>
      <c r="K109" s="14" t="s">
        <v>219</v>
      </c>
      <c r="L109" s="160">
        <f>SUM('ریز متره'!O269:P271)</f>
        <v>1748.6559999999999</v>
      </c>
      <c r="M109" s="161"/>
      <c r="N109" s="494">
        <v>446500</v>
      </c>
      <c r="O109" s="461"/>
      <c r="P109" s="496">
        <f t="shared" si="8"/>
        <v>780774904</v>
      </c>
      <c r="Q109" s="497"/>
      <c r="R109" s="163"/>
      <c r="S109" s="163"/>
      <c r="T109" s="163"/>
      <c r="U109" s="164"/>
    </row>
    <row r="110" spans="1:21" ht="47.4" customHeight="1" x14ac:dyDescent="0.3">
      <c r="A110" s="13">
        <v>5</v>
      </c>
      <c r="B110" s="548" t="s">
        <v>198</v>
      </c>
      <c r="C110" s="207"/>
      <c r="D110" s="207"/>
      <c r="E110" s="207"/>
      <c r="F110" s="207"/>
      <c r="G110" s="547"/>
      <c r="H110" s="170" t="s">
        <v>197</v>
      </c>
      <c r="I110" s="172"/>
      <c r="J110" s="171"/>
      <c r="K110" s="14" t="s">
        <v>219</v>
      </c>
      <c r="L110" s="160">
        <f>SUM('ریز متره'!O278:P288)</f>
        <v>1449.1728000000001</v>
      </c>
      <c r="M110" s="161"/>
      <c r="N110" s="494">
        <v>553000</v>
      </c>
      <c r="O110" s="461"/>
      <c r="P110" s="496">
        <f t="shared" si="8"/>
        <v>801392558.39999998</v>
      </c>
      <c r="Q110" s="497"/>
      <c r="R110" s="163"/>
      <c r="S110" s="163"/>
      <c r="T110" s="163"/>
      <c r="U110" s="164"/>
    </row>
    <row r="111" spans="1:21" ht="55.2" customHeight="1" x14ac:dyDescent="0.3">
      <c r="A111" s="13">
        <v>6</v>
      </c>
      <c r="B111" s="548" t="s">
        <v>216</v>
      </c>
      <c r="C111" s="207"/>
      <c r="D111" s="207"/>
      <c r="E111" s="207"/>
      <c r="F111" s="207"/>
      <c r="G111" s="547"/>
      <c r="H111" s="170" t="s">
        <v>202</v>
      </c>
      <c r="I111" s="172"/>
      <c r="J111" s="171"/>
      <c r="K111" s="14" t="s">
        <v>219</v>
      </c>
      <c r="L111" s="160">
        <f>SUM('ریز متره'!O260:P261)</f>
        <v>770.40000000000009</v>
      </c>
      <c r="M111" s="161"/>
      <c r="N111" s="494">
        <v>487000</v>
      </c>
      <c r="O111" s="461"/>
      <c r="P111" s="496">
        <f t="shared" si="8"/>
        <v>375184800.00000006</v>
      </c>
      <c r="Q111" s="497"/>
      <c r="R111" s="163"/>
      <c r="S111" s="163"/>
      <c r="T111" s="163"/>
      <c r="U111" s="164"/>
    </row>
    <row r="112" spans="1:21" ht="40.799999999999997" customHeight="1" x14ac:dyDescent="0.3">
      <c r="A112" s="13"/>
      <c r="B112" s="548" t="s">
        <v>215</v>
      </c>
      <c r="C112" s="207"/>
      <c r="D112" s="207"/>
      <c r="E112" s="207"/>
      <c r="F112" s="207"/>
      <c r="G112" s="547"/>
      <c r="H112" s="170" t="s">
        <v>206</v>
      </c>
      <c r="I112" s="172"/>
      <c r="J112" s="171"/>
      <c r="K112" s="14" t="s">
        <v>219</v>
      </c>
      <c r="L112" s="160">
        <f>SUM('ریز متره'!O264:P267)</f>
        <v>5035.6840000000002</v>
      </c>
      <c r="M112" s="161"/>
      <c r="N112" s="494">
        <v>988500</v>
      </c>
      <c r="O112" s="161"/>
      <c r="P112" s="496">
        <f t="shared" si="8"/>
        <v>4977773634</v>
      </c>
      <c r="Q112" s="497"/>
      <c r="R112" s="162"/>
      <c r="S112" s="163"/>
      <c r="T112" s="163"/>
      <c r="U112" s="164"/>
    </row>
    <row r="113" spans="1:21" ht="64.2" customHeight="1" x14ac:dyDescent="0.3">
      <c r="A113" s="13"/>
      <c r="B113" s="548" t="s">
        <v>209</v>
      </c>
      <c r="C113" s="207"/>
      <c r="D113" s="207"/>
      <c r="E113" s="207"/>
      <c r="F113" s="207"/>
      <c r="G113" s="547"/>
      <c r="H113" s="170" t="s">
        <v>208</v>
      </c>
      <c r="I113" s="172"/>
      <c r="J113" s="171"/>
      <c r="K113" s="14" t="s">
        <v>219</v>
      </c>
      <c r="L113" s="160">
        <f>SUM('ریز متره'!O274:P275)</f>
        <v>173.09249999999997</v>
      </c>
      <c r="M113" s="161"/>
      <c r="N113" s="494">
        <v>642500</v>
      </c>
      <c r="O113" s="161"/>
      <c r="P113" s="496">
        <f t="shared" si="8"/>
        <v>111211931.24999999</v>
      </c>
      <c r="Q113" s="497"/>
      <c r="R113" s="162"/>
      <c r="S113" s="163"/>
      <c r="T113" s="163"/>
      <c r="U113" s="164"/>
    </row>
    <row r="114" spans="1:21" ht="58.2" customHeight="1" x14ac:dyDescent="0.3">
      <c r="A114" s="13"/>
      <c r="B114" s="549" t="s">
        <v>246</v>
      </c>
      <c r="C114" s="207"/>
      <c r="D114" s="207"/>
      <c r="E114" s="207"/>
      <c r="F114" s="207"/>
      <c r="G114" s="547"/>
      <c r="H114" s="170" t="s">
        <v>242</v>
      </c>
      <c r="I114" s="172"/>
      <c r="J114" s="171"/>
      <c r="K114" s="14" t="s">
        <v>219</v>
      </c>
      <c r="L114" s="160">
        <f>SUM('ریز متره'!O290:P292)</f>
        <v>280.89600000000002</v>
      </c>
      <c r="M114" s="161"/>
      <c r="N114" s="494">
        <v>1086000</v>
      </c>
      <c r="O114" s="161"/>
      <c r="P114" s="496">
        <f t="shared" ref="P114" si="9">L114*N114</f>
        <v>305053056</v>
      </c>
      <c r="Q114" s="497"/>
      <c r="R114" s="162"/>
      <c r="S114" s="163"/>
      <c r="T114" s="163"/>
      <c r="U114" s="164"/>
    </row>
    <row r="115" spans="1:21" ht="54.6" customHeight="1" thickBot="1" x14ac:dyDescent="0.35">
      <c r="A115" s="13"/>
      <c r="B115" s="206"/>
      <c r="C115" s="207"/>
      <c r="D115" s="207"/>
      <c r="E115" s="207"/>
      <c r="F115" s="207"/>
      <c r="G115" s="547"/>
      <c r="H115" s="170"/>
      <c r="I115" s="172"/>
      <c r="J115" s="171"/>
      <c r="K115" s="14"/>
      <c r="L115" s="160"/>
      <c r="M115" s="161"/>
      <c r="N115" s="160"/>
      <c r="O115" s="161"/>
      <c r="P115" s="503">
        <f>SUM(P105:Q114)</f>
        <v>15297063841.65</v>
      </c>
      <c r="Q115" s="504"/>
      <c r="R115" s="162"/>
      <c r="S115" s="163"/>
      <c r="T115" s="163"/>
      <c r="U115" s="164"/>
    </row>
    <row r="116" spans="1:21" ht="17.399999999999999" thickTop="1" thickBot="1" x14ac:dyDescent="0.35">
      <c r="A116" s="538" t="s">
        <v>135</v>
      </c>
      <c r="B116" s="539"/>
      <c r="C116" s="539"/>
      <c r="D116" s="539"/>
      <c r="E116" s="539"/>
      <c r="F116" s="539"/>
      <c r="G116" s="539"/>
      <c r="H116" s="539"/>
      <c r="I116" s="539"/>
      <c r="J116" s="67"/>
      <c r="K116" s="540" t="str">
        <f>J102</f>
        <v>کارهای فولادی سنگین</v>
      </c>
      <c r="L116" s="540"/>
      <c r="M116" s="540"/>
      <c r="N116" s="539" t="s">
        <v>136</v>
      </c>
      <c r="O116" s="541"/>
      <c r="P116" s="542"/>
      <c r="Q116" s="543"/>
      <c r="R116" s="68"/>
      <c r="S116" s="68"/>
      <c r="T116" s="68"/>
      <c r="U116" s="69"/>
    </row>
    <row r="117" spans="1:21" ht="17.399999999999999" thickTop="1" thickBot="1" x14ac:dyDescent="0.35">
      <c r="A117" s="538" t="s">
        <v>135</v>
      </c>
      <c r="B117" s="539"/>
      <c r="C117" s="539"/>
      <c r="D117" s="539"/>
      <c r="E117" s="539"/>
      <c r="F117" s="539"/>
      <c r="G117" s="539"/>
      <c r="H117" s="539"/>
      <c r="I117" s="539"/>
      <c r="J117" s="67"/>
      <c r="K117" s="540" t="str">
        <f>K116</f>
        <v>کارهای فولادی سنگین</v>
      </c>
      <c r="L117" s="540"/>
      <c r="M117" s="540"/>
      <c r="N117" s="539" t="s">
        <v>137</v>
      </c>
      <c r="O117" s="541"/>
      <c r="P117" s="544"/>
      <c r="Q117" s="545"/>
      <c r="R117" s="68"/>
      <c r="S117" s="68"/>
      <c r="T117" s="68"/>
      <c r="U117" s="69"/>
    </row>
    <row r="118" spans="1:21" ht="19.2" thickTop="1" thickBot="1" x14ac:dyDescent="0.35">
      <c r="A118" s="61"/>
      <c r="B118" s="61"/>
      <c r="C118" s="61"/>
      <c r="D118" s="61"/>
      <c r="E118" s="61"/>
      <c r="F118" s="61"/>
      <c r="G118" s="61"/>
      <c r="H118" s="61"/>
      <c r="I118" s="61"/>
      <c r="J118" s="61"/>
      <c r="K118" s="61"/>
      <c r="L118" s="61"/>
      <c r="M118" s="61"/>
      <c r="N118" s="61"/>
      <c r="O118" s="61"/>
      <c r="P118" s="61"/>
      <c r="Q118" s="70"/>
      <c r="R118" s="70"/>
      <c r="S118" s="70"/>
      <c r="T118" s="70"/>
      <c r="U118" s="70"/>
    </row>
    <row r="119" spans="1:21" x14ac:dyDescent="0.3">
      <c r="A119" s="437" t="s">
        <v>19</v>
      </c>
      <c r="B119" s="438"/>
      <c r="C119" s="438"/>
      <c r="D119" s="438"/>
      <c r="E119" s="438"/>
      <c r="F119" s="438"/>
      <c r="G119" s="489"/>
      <c r="H119" s="443" t="s">
        <v>20</v>
      </c>
      <c r="I119" s="444"/>
      <c r="J119" s="444"/>
      <c r="K119" s="444"/>
      <c r="L119" s="444"/>
      <c r="M119" s="444"/>
      <c r="N119" s="445"/>
      <c r="O119" s="443" t="s">
        <v>21</v>
      </c>
      <c r="P119" s="444"/>
      <c r="Q119" s="444"/>
      <c r="R119" s="444"/>
      <c r="S119" s="444"/>
      <c r="T119" s="444"/>
      <c r="U119" s="445"/>
    </row>
    <row r="120" spans="1:21" x14ac:dyDescent="0.3">
      <c r="A120" s="439"/>
      <c r="B120" s="440"/>
      <c r="C120" s="440"/>
      <c r="D120" s="440"/>
      <c r="E120" s="440"/>
      <c r="F120" s="440"/>
      <c r="G120" s="490"/>
      <c r="H120" s="446"/>
      <c r="I120" s="447"/>
      <c r="J120" s="447"/>
      <c r="K120" s="447"/>
      <c r="L120" s="447"/>
      <c r="M120" s="447"/>
      <c r="N120" s="448"/>
      <c r="O120" s="446"/>
      <c r="P120" s="447"/>
      <c r="Q120" s="447"/>
      <c r="R120" s="447"/>
      <c r="S120" s="447"/>
      <c r="T120" s="447"/>
      <c r="U120" s="448"/>
    </row>
    <row r="121" spans="1:21" ht="15" thickBot="1" x14ac:dyDescent="0.35">
      <c r="A121" s="441"/>
      <c r="B121" s="442"/>
      <c r="C121" s="442"/>
      <c r="D121" s="442"/>
      <c r="E121" s="442"/>
      <c r="F121" s="442"/>
      <c r="G121" s="491"/>
      <c r="H121" s="449"/>
      <c r="I121" s="450"/>
      <c r="J121" s="450"/>
      <c r="K121" s="450"/>
      <c r="L121" s="450"/>
      <c r="M121" s="450"/>
      <c r="N121" s="451"/>
      <c r="O121" s="449"/>
      <c r="P121" s="450"/>
      <c r="Q121" s="450"/>
      <c r="R121" s="450"/>
      <c r="S121" s="450"/>
      <c r="T121" s="450"/>
      <c r="U121" s="451"/>
    </row>
    <row r="122" spans="1:21" ht="15" thickBot="1" x14ac:dyDescent="0.35"/>
    <row r="123" spans="1:21" ht="22.8" thickTop="1" thickBot="1" x14ac:dyDescent="0.35">
      <c r="A123" s="212" t="s">
        <v>130</v>
      </c>
      <c r="B123" s="213"/>
      <c r="C123" s="213"/>
      <c r="D123" s="213"/>
      <c r="E123" s="213"/>
      <c r="F123" s="213"/>
      <c r="G123" s="213"/>
      <c r="H123" s="213"/>
      <c r="I123" s="213"/>
      <c r="J123" s="213"/>
      <c r="K123" s="213"/>
      <c r="L123" s="213"/>
      <c r="M123" s="213"/>
      <c r="N123" s="213"/>
      <c r="O123" s="213"/>
      <c r="P123" s="213"/>
      <c r="Q123" s="213"/>
      <c r="R123" s="213"/>
      <c r="S123" s="213"/>
      <c r="T123" s="213"/>
      <c r="U123" s="214"/>
    </row>
    <row r="124" spans="1:21" ht="19.2" thickTop="1" thickBot="1" x14ac:dyDescent="0.35">
      <c r="A124" s="60"/>
      <c r="B124" s="61"/>
      <c r="C124" s="60"/>
      <c r="D124" s="60"/>
      <c r="E124" s="61"/>
      <c r="F124" s="60"/>
      <c r="G124" s="60"/>
      <c r="H124" s="61"/>
      <c r="I124" s="60"/>
      <c r="J124" s="60"/>
      <c r="K124" s="61"/>
      <c r="L124" s="61"/>
      <c r="M124" s="60"/>
      <c r="N124" s="61"/>
      <c r="O124" s="61"/>
      <c r="P124" s="60"/>
      <c r="Q124" s="61"/>
      <c r="R124" s="61"/>
      <c r="S124" s="61"/>
      <c r="T124" s="60"/>
      <c r="U124" s="61"/>
    </row>
    <row r="125" spans="1:21" ht="17.399999999999999" thickBot="1" x14ac:dyDescent="0.35">
      <c r="A125" s="505" t="s">
        <v>1</v>
      </c>
      <c r="B125" s="506"/>
      <c r="C125" s="506"/>
      <c r="D125" s="506"/>
      <c r="E125" s="506">
        <v>1404</v>
      </c>
      <c r="F125" s="506"/>
      <c r="G125" s="507" t="s">
        <v>222</v>
      </c>
      <c r="H125" s="507"/>
      <c r="I125" s="93"/>
      <c r="J125" s="507" t="s">
        <v>223</v>
      </c>
      <c r="K125" s="507"/>
      <c r="L125" s="507"/>
      <c r="M125" s="507"/>
      <c r="N125" s="507"/>
      <c r="O125" s="93"/>
      <c r="P125" s="93"/>
      <c r="Q125" s="93"/>
      <c r="R125" s="506" t="s">
        <v>5</v>
      </c>
      <c r="S125" s="506"/>
      <c r="T125" s="506"/>
      <c r="U125" s="508"/>
    </row>
    <row r="126" spans="1:21" ht="16.8" thickBot="1" x14ac:dyDescent="0.35">
      <c r="A126" s="63"/>
      <c r="B126" s="64"/>
      <c r="C126" s="64"/>
      <c r="D126" s="64"/>
      <c r="E126" s="64"/>
      <c r="F126" s="64"/>
      <c r="G126" s="64"/>
      <c r="H126" s="64"/>
      <c r="I126" s="64"/>
      <c r="J126" s="64"/>
      <c r="K126" s="64"/>
      <c r="L126" s="64"/>
      <c r="M126" s="63"/>
      <c r="N126" s="63"/>
      <c r="O126" s="63"/>
      <c r="P126" s="64"/>
      <c r="Q126" s="64"/>
      <c r="R126" s="64"/>
      <c r="S126" s="64"/>
      <c r="T126" s="64"/>
      <c r="U126" s="64"/>
    </row>
    <row r="127" spans="1:21" ht="16.8" thickTop="1" x14ac:dyDescent="0.3">
      <c r="A127" s="65" t="s">
        <v>6</v>
      </c>
      <c r="B127" s="509" t="s">
        <v>131</v>
      </c>
      <c r="C127" s="510"/>
      <c r="D127" s="510"/>
      <c r="E127" s="510"/>
      <c r="F127" s="510"/>
      <c r="G127" s="511"/>
      <c r="H127" s="512" t="s">
        <v>3</v>
      </c>
      <c r="I127" s="513"/>
      <c r="J127" s="514"/>
      <c r="K127" s="66" t="s">
        <v>4</v>
      </c>
      <c r="L127" s="515" t="s">
        <v>132</v>
      </c>
      <c r="M127" s="516"/>
      <c r="N127" s="515" t="s">
        <v>133</v>
      </c>
      <c r="O127" s="516"/>
      <c r="P127" s="515" t="s">
        <v>134</v>
      </c>
      <c r="Q127" s="517"/>
      <c r="R127" s="518" t="s">
        <v>14</v>
      </c>
      <c r="S127" s="519"/>
      <c r="T127" s="519"/>
      <c r="U127" s="520"/>
    </row>
    <row r="128" spans="1:21" ht="67.2" customHeight="1" x14ac:dyDescent="0.3">
      <c r="A128" s="13">
        <v>1</v>
      </c>
      <c r="B128" s="530" t="s">
        <v>254</v>
      </c>
      <c r="C128" s="536"/>
      <c r="D128" s="536"/>
      <c r="E128" s="536"/>
      <c r="F128" s="536"/>
      <c r="G128" s="537"/>
      <c r="H128" s="481" t="s">
        <v>256</v>
      </c>
      <c r="I128" s="492"/>
      <c r="J128" s="493"/>
      <c r="K128" s="14" t="s">
        <v>162</v>
      </c>
      <c r="L128" s="155">
        <f>SUM('ریز متره'!O313:P315)</f>
        <v>76.683249999999987</v>
      </c>
      <c r="M128" s="156"/>
      <c r="N128" s="494">
        <v>14352000</v>
      </c>
      <c r="O128" s="461"/>
      <c r="P128" s="496">
        <f>L128*N128</f>
        <v>1100558003.9999998</v>
      </c>
      <c r="Q128" s="497"/>
      <c r="R128" s="163"/>
      <c r="S128" s="163"/>
      <c r="T128" s="163"/>
      <c r="U128" s="164"/>
    </row>
    <row r="129" spans="1:21" ht="67.2" customHeight="1" x14ac:dyDescent="0.3">
      <c r="A129" s="13">
        <v>2</v>
      </c>
      <c r="B129" s="498" t="s">
        <v>255</v>
      </c>
      <c r="C129" s="499"/>
      <c r="D129" s="499"/>
      <c r="E129" s="499"/>
      <c r="F129" s="499"/>
      <c r="G129" s="500"/>
      <c r="H129" s="481" t="s">
        <v>257</v>
      </c>
      <c r="I129" s="492"/>
      <c r="J129" s="493"/>
      <c r="K129" s="14" t="s">
        <v>163</v>
      </c>
      <c r="L129" s="155">
        <f>SUM('ریز متره'!O318:P318)</f>
        <v>129.67500000000001</v>
      </c>
      <c r="M129" s="156"/>
      <c r="N129" s="501">
        <v>10167000</v>
      </c>
      <c r="O129" s="502"/>
      <c r="P129" s="496">
        <f t="shared" ref="P129" si="10">L129*N129</f>
        <v>1318405725</v>
      </c>
      <c r="Q129" s="497"/>
      <c r="R129" s="162"/>
      <c r="S129" s="163"/>
      <c r="T129" s="163"/>
      <c r="U129" s="164"/>
    </row>
    <row r="130" spans="1:21" ht="67.2" customHeight="1" x14ac:dyDescent="0.3">
      <c r="A130" s="13">
        <v>3</v>
      </c>
      <c r="B130" s="530" t="s">
        <v>335</v>
      </c>
      <c r="C130" s="531"/>
      <c r="D130" s="531"/>
      <c r="E130" s="531"/>
      <c r="F130" s="531"/>
      <c r="G130" s="532"/>
      <c r="H130" s="481" t="s">
        <v>344</v>
      </c>
      <c r="I130" s="492"/>
      <c r="J130" s="493"/>
      <c r="K130" s="14" t="s">
        <v>162</v>
      </c>
      <c r="L130" s="155">
        <f>SUM('ریز متره'!O320:P323)</f>
        <v>10.817625</v>
      </c>
      <c r="M130" s="156"/>
      <c r="N130" s="494">
        <v>27063000</v>
      </c>
      <c r="O130" s="495"/>
      <c r="P130" s="496">
        <f>L130*N130</f>
        <v>292757385.375</v>
      </c>
      <c r="Q130" s="497"/>
      <c r="R130" s="162"/>
      <c r="S130" s="163"/>
      <c r="T130" s="163"/>
      <c r="U130" s="164"/>
    </row>
    <row r="131" spans="1:21" ht="22.2" thickBot="1" x14ac:dyDescent="0.35">
      <c r="A131" s="13">
        <v>4</v>
      </c>
      <c r="B131" s="308"/>
      <c r="C131" s="285"/>
      <c r="D131" s="285"/>
      <c r="E131" s="285"/>
      <c r="F131" s="285"/>
      <c r="G131" s="546"/>
      <c r="H131" s="481"/>
      <c r="I131" s="492"/>
      <c r="J131" s="493"/>
      <c r="K131" s="14"/>
      <c r="L131" s="155"/>
      <c r="M131" s="156"/>
      <c r="N131" s="160"/>
      <c r="O131" s="461"/>
      <c r="P131" s="503">
        <f>SUM(P128:Q130)</f>
        <v>2711721114.375</v>
      </c>
      <c r="Q131" s="504"/>
      <c r="R131" s="163"/>
      <c r="S131" s="163"/>
      <c r="T131" s="163"/>
      <c r="U131" s="164"/>
    </row>
    <row r="132" spans="1:21" ht="17.399999999999999" thickTop="1" thickBot="1" x14ac:dyDescent="0.35">
      <c r="A132" s="538" t="s">
        <v>135</v>
      </c>
      <c r="B132" s="539"/>
      <c r="C132" s="539"/>
      <c r="D132" s="539"/>
      <c r="E132" s="539"/>
      <c r="F132" s="539"/>
      <c r="G132" s="539"/>
      <c r="H132" s="539"/>
      <c r="I132" s="539"/>
      <c r="J132" s="92"/>
      <c r="K132" s="540" t="str">
        <f>J125</f>
        <v>آجرکاری و شفته ریزی</v>
      </c>
      <c r="L132" s="540"/>
      <c r="M132" s="540"/>
      <c r="N132" s="539" t="s">
        <v>136</v>
      </c>
      <c r="O132" s="541"/>
      <c r="P132" s="542"/>
      <c r="Q132" s="543"/>
      <c r="R132" s="68"/>
      <c r="S132" s="68"/>
      <c r="T132" s="68"/>
      <c r="U132" s="69"/>
    </row>
    <row r="133" spans="1:21" ht="17.399999999999999" thickTop="1" thickBot="1" x14ac:dyDescent="0.35">
      <c r="A133" s="538" t="s">
        <v>135</v>
      </c>
      <c r="B133" s="539"/>
      <c r="C133" s="539"/>
      <c r="D133" s="539"/>
      <c r="E133" s="539"/>
      <c r="F133" s="539"/>
      <c r="G133" s="539"/>
      <c r="H133" s="539"/>
      <c r="I133" s="539"/>
      <c r="J133" s="92"/>
      <c r="K133" s="540" t="str">
        <f>K132</f>
        <v>آجرکاری و شفته ریزی</v>
      </c>
      <c r="L133" s="540"/>
      <c r="M133" s="540"/>
      <c r="N133" s="539" t="s">
        <v>137</v>
      </c>
      <c r="O133" s="541"/>
      <c r="P133" s="544"/>
      <c r="Q133" s="545"/>
      <c r="R133" s="68"/>
      <c r="S133" s="68"/>
      <c r="T133" s="68"/>
      <c r="U133" s="69"/>
    </row>
    <row r="134" spans="1:21" ht="19.2" thickTop="1" thickBot="1" x14ac:dyDescent="0.35">
      <c r="A134" s="61"/>
      <c r="B134" s="61"/>
      <c r="C134" s="61"/>
      <c r="D134" s="61"/>
      <c r="E134" s="61"/>
      <c r="F134" s="61"/>
      <c r="G134" s="61"/>
      <c r="H134" s="61"/>
      <c r="I134" s="61"/>
      <c r="J134" s="61"/>
      <c r="K134" s="61"/>
      <c r="L134" s="61"/>
      <c r="M134" s="61"/>
      <c r="N134" s="61"/>
      <c r="O134" s="61"/>
      <c r="P134" s="61"/>
      <c r="Q134" s="70"/>
      <c r="R134" s="70"/>
      <c r="S134" s="70"/>
      <c r="T134" s="70"/>
      <c r="U134" s="70"/>
    </row>
    <row r="135" spans="1:21" x14ac:dyDescent="0.3">
      <c r="A135" s="437" t="s">
        <v>19</v>
      </c>
      <c r="B135" s="438"/>
      <c r="C135" s="438"/>
      <c r="D135" s="438"/>
      <c r="E135" s="438"/>
      <c r="F135" s="438"/>
      <c r="G135" s="489"/>
      <c r="H135" s="443" t="s">
        <v>20</v>
      </c>
      <c r="I135" s="444"/>
      <c r="J135" s="444"/>
      <c r="K135" s="444"/>
      <c r="L135" s="444"/>
      <c r="M135" s="444"/>
      <c r="N135" s="445"/>
      <c r="O135" s="443" t="s">
        <v>21</v>
      </c>
      <c r="P135" s="444"/>
      <c r="Q135" s="444"/>
      <c r="R135" s="444"/>
      <c r="S135" s="444"/>
      <c r="T135" s="444"/>
      <c r="U135" s="445"/>
    </row>
    <row r="136" spans="1:21" x14ac:dyDescent="0.3">
      <c r="A136" s="439"/>
      <c r="B136" s="440"/>
      <c r="C136" s="440"/>
      <c r="D136" s="440"/>
      <c r="E136" s="440"/>
      <c r="F136" s="440"/>
      <c r="G136" s="490"/>
      <c r="H136" s="446"/>
      <c r="I136" s="447"/>
      <c r="J136" s="447"/>
      <c r="K136" s="447"/>
      <c r="L136" s="447"/>
      <c r="M136" s="447"/>
      <c r="N136" s="448"/>
      <c r="O136" s="446"/>
      <c r="P136" s="447"/>
      <c r="Q136" s="447"/>
      <c r="R136" s="447"/>
      <c r="S136" s="447"/>
      <c r="T136" s="447"/>
      <c r="U136" s="448"/>
    </row>
    <row r="137" spans="1:21" ht="15" thickBot="1" x14ac:dyDescent="0.35">
      <c r="A137" s="441"/>
      <c r="B137" s="442"/>
      <c r="C137" s="442"/>
      <c r="D137" s="442"/>
      <c r="E137" s="442"/>
      <c r="F137" s="442"/>
      <c r="G137" s="491"/>
      <c r="H137" s="449"/>
      <c r="I137" s="450"/>
      <c r="J137" s="450"/>
      <c r="K137" s="450"/>
      <c r="L137" s="450"/>
      <c r="M137" s="450"/>
      <c r="N137" s="451"/>
      <c r="O137" s="449"/>
      <c r="P137" s="450"/>
      <c r="Q137" s="450"/>
      <c r="R137" s="450"/>
      <c r="S137" s="450"/>
      <c r="T137" s="450"/>
      <c r="U137" s="451"/>
    </row>
    <row r="138" spans="1:21" ht="15" thickBot="1" x14ac:dyDescent="0.35"/>
    <row r="139" spans="1:21" ht="17.399999999999999" thickBot="1" x14ac:dyDescent="0.35">
      <c r="A139" s="505" t="s">
        <v>1</v>
      </c>
      <c r="B139" s="506"/>
      <c r="C139" s="506"/>
      <c r="D139" s="506"/>
      <c r="E139" s="506">
        <v>1404</v>
      </c>
      <c r="F139" s="506"/>
      <c r="G139" s="507" t="s">
        <v>226</v>
      </c>
      <c r="H139" s="507"/>
      <c r="I139" s="93"/>
      <c r="J139" s="507" t="s">
        <v>227</v>
      </c>
      <c r="K139" s="507"/>
      <c r="L139" s="507"/>
      <c r="M139" s="507"/>
      <c r="N139" s="507"/>
      <c r="O139" s="93"/>
      <c r="P139" s="93"/>
      <c r="Q139" s="93"/>
      <c r="R139" s="506" t="s">
        <v>5</v>
      </c>
      <c r="S139" s="506"/>
      <c r="T139" s="506"/>
      <c r="U139" s="508"/>
    </row>
    <row r="140" spans="1:21" ht="16.8" thickBot="1" x14ac:dyDescent="0.35">
      <c r="A140" s="63"/>
      <c r="B140" s="64"/>
      <c r="C140" s="64"/>
      <c r="D140" s="64"/>
      <c r="E140" s="64"/>
      <c r="F140" s="64"/>
      <c r="G140" s="64"/>
      <c r="H140" s="64"/>
      <c r="I140" s="64"/>
      <c r="J140" s="64"/>
      <c r="K140" s="64"/>
      <c r="L140" s="64"/>
      <c r="M140" s="63"/>
      <c r="N140" s="63"/>
      <c r="O140" s="63"/>
      <c r="P140" s="64"/>
      <c r="Q140" s="64"/>
      <c r="R140" s="64"/>
      <c r="S140" s="64"/>
      <c r="T140" s="64"/>
      <c r="U140" s="64"/>
    </row>
    <row r="141" spans="1:21" ht="16.8" thickTop="1" x14ac:dyDescent="0.3">
      <c r="A141" s="65" t="s">
        <v>6</v>
      </c>
      <c r="B141" s="509" t="s">
        <v>131</v>
      </c>
      <c r="C141" s="510"/>
      <c r="D141" s="510"/>
      <c r="E141" s="510"/>
      <c r="F141" s="510"/>
      <c r="G141" s="511"/>
      <c r="H141" s="512" t="s">
        <v>3</v>
      </c>
      <c r="I141" s="513"/>
      <c r="J141" s="514"/>
      <c r="K141" s="66" t="s">
        <v>4</v>
      </c>
      <c r="L141" s="515" t="s">
        <v>132</v>
      </c>
      <c r="M141" s="516"/>
      <c r="N141" s="515" t="s">
        <v>133</v>
      </c>
      <c r="O141" s="516"/>
      <c r="P141" s="515" t="s">
        <v>134</v>
      </c>
      <c r="Q141" s="517"/>
      <c r="R141" s="518" t="s">
        <v>14</v>
      </c>
      <c r="S141" s="519"/>
      <c r="T141" s="519"/>
      <c r="U141" s="520"/>
    </row>
    <row r="142" spans="1:21" ht="21.6" x14ac:dyDescent="0.3">
      <c r="A142" s="13">
        <v>1</v>
      </c>
      <c r="B142" s="530" t="s">
        <v>229</v>
      </c>
      <c r="C142" s="536"/>
      <c r="D142" s="536"/>
      <c r="E142" s="536"/>
      <c r="F142" s="536"/>
      <c r="G142" s="537"/>
      <c r="H142" s="481" t="s">
        <v>228</v>
      </c>
      <c r="I142" s="492"/>
      <c r="J142" s="493"/>
      <c r="K142" s="14" t="s">
        <v>162</v>
      </c>
      <c r="L142" s="155">
        <f>SUM('ریز متره'!O93:P94)</f>
        <v>68.693124999999995</v>
      </c>
      <c r="M142" s="156"/>
      <c r="N142" s="494">
        <v>6826000</v>
      </c>
      <c r="O142" s="461"/>
      <c r="P142" s="496">
        <f>L142*N142</f>
        <v>468899271.24999994</v>
      </c>
      <c r="Q142" s="497"/>
      <c r="R142" s="163"/>
      <c r="S142" s="163"/>
      <c r="T142" s="163"/>
      <c r="U142" s="164"/>
    </row>
    <row r="143" spans="1:21" ht="22.2" thickBot="1" x14ac:dyDescent="0.35">
      <c r="A143" s="13">
        <v>2</v>
      </c>
      <c r="B143" s="498"/>
      <c r="C143" s="499"/>
      <c r="D143" s="499"/>
      <c r="E143" s="499"/>
      <c r="F143" s="499"/>
      <c r="G143" s="500"/>
      <c r="H143" s="481"/>
      <c r="I143" s="492"/>
      <c r="J143" s="493"/>
      <c r="K143" s="14"/>
      <c r="L143" s="155"/>
      <c r="M143" s="156"/>
      <c r="N143" s="501"/>
      <c r="O143" s="502"/>
      <c r="P143" s="503">
        <f>SUM(P142)</f>
        <v>468899271.24999994</v>
      </c>
      <c r="Q143" s="504"/>
      <c r="R143" s="163"/>
      <c r="S143" s="163"/>
      <c r="T143" s="163"/>
      <c r="U143" s="164"/>
    </row>
    <row r="144" spans="1:21" ht="17.399999999999999" thickTop="1" thickBot="1" x14ac:dyDescent="0.35">
      <c r="A144" s="538" t="s">
        <v>135</v>
      </c>
      <c r="B144" s="539"/>
      <c r="C144" s="539"/>
      <c r="D144" s="539"/>
      <c r="E144" s="539"/>
      <c r="F144" s="539"/>
      <c r="G144" s="539"/>
      <c r="H144" s="539"/>
      <c r="I144" s="539"/>
      <c r="J144" s="92"/>
      <c r="K144" s="540" t="str">
        <f>J139</f>
        <v>عملیات بنایی با سنگ</v>
      </c>
      <c r="L144" s="540"/>
      <c r="M144" s="540"/>
      <c r="N144" s="539" t="s">
        <v>136</v>
      </c>
      <c r="O144" s="541"/>
      <c r="P144" s="542"/>
      <c r="Q144" s="543"/>
      <c r="R144" s="68"/>
      <c r="S144" s="68"/>
      <c r="T144" s="68"/>
      <c r="U144" s="69"/>
    </row>
    <row r="145" spans="1:21" ht="17.399999999999999" thickTop="1" thickBot="1" x14ac:dyDescent="0.35">
      <c r="A145" s="538" t="s">
        <v>135</v>
      </c>
      <c r="B145" s="539"/>
      <c r="C145" s="539"/>
      <c r="D145" s="539"/>
      <c r="E145" s="539"/>
      <c r="F145" s="539"/>
      <c r="G145" s="539"/>
      <c r="H145" s="539"/>
      <c r="I145" s="539"/>
      <c r="J145" s="92"/>
      <c r="K145" s="540" t="str">
        <f>K144</f>
        <v>عملیات بنایی با سنگ</v>
      </c>
      <c r="L145" s="540"/>
      <c r="M145" s="540"/>
      <c r="N145" s="539" t="s">
        <v>137</v>
      </c>
      <c r="O145" s="541"/>
      <c r="P145" s="544"/>
      <c r="Q145" s="545"/>
      <c r="R145" s="68"/>
      <c r="S145" s="68"/>
      <c r="T145" s="68"/>
      <c r="U145" s="69"/>
    </row>
    <row r="146" spans="1:21" ht="19.2" thickTop="1" thickBot="1" x14ac:dyDescent="0.35">
      <c r="A146" s="61"/>
      <c r="B146" s="61"/>
      <c r="C146" s="61"/>
      <c r="D146" s="61"/>
      <c r="E146" s="61"/>
      <c r="F146" s="61"/>
      <c r="G146" s="61"/>
      <c r="H146" s="61"/>
      <c r="I146" s="61"/>
      <c r="J146" s="61"/>
      <c r="K146" s="61"/>
      <c r="L146" s="61"/>
      <c r="M146" s="61"/>
      <c r="N146" s="61"/>
      <c r="O146" s="61"/>
      <c r="P146" s="61"/>
      <c r="Q146" s="70"/>
      <c r="R146" s="70"/>
      <c r="S146" s="70"/>
      <c r="T146" s="70"/>
      <c r="U146" s="70"/>
    </row>
    <row r="147" spans="1:21" x14ac:dyDescent="0.3">
      <c r="A147" s="437" t="s">
        <v>19</v>
      </c>
      <c r="B147" s="438"/>
      <c r="C147" s="438"/>
      <c r="D147" s="438"/>
      <c r="E147" s="438"/>
      <c r="F147" s="438"/>
      <c r="G147" s="489"/>
      <c r="H147" s="443" t="s">
        <v>20</v>
      </c>
      <c r="I147" s="444"/>
      <c r="J147" s="444"/>
      <c r="K147" s="444"/>
      <c r="L147" s="444"/>
      <c r="M147" s="444"/>
      <c r="N147" s="445"/>
      <c r="O147" s="443" t="s">
        <v>21</v>
      </c>
      <c r="P147" s="444"/>
      <c r="Q147" s="444"/>
      <c r="R147" s="444"/>
      <c r="S147" s="444"/>
      <c r="T147" s="444"/>
      <c r="U147" s="445"/>
    </row>
    <row r="148" spans="1:21" x14ac:dyDescent="0.3">
      <c r="A148" s="439"/>
      <c r="B148" s="440"/>
      <c r="C148" s="440"/>
      <c r="D148" s="440"/>
      <c r="E148" s="440"/>
      <c r="F148" s="440"/>
      <c r="G148" s="490"/>
      <c r="H148" s="446"/>
      <c r="I148" s="447"/>
      <c r="J148" s="447"/>
      <c r="K148" s="447"/>
      <c r="L148" s="447"/>
      <c r="M148" s="447"/>
      <c r="N148" s="448"/>
      <c r="O148" s="446"/>
      <c r="P148" s="447"/>
      <c r="Q148" s="447"/>
      <c r="R148" s="447"/>
      <c r="S148" s="447"/>
      <c r="T148" s="447"/>
      <c r="U148" s="448"/>
    </row>
    <row r="149" spans="1:21" ht="15" thickBot="1" x14ac:dyDescent="0.35">
      <c r="A149" s="441"/>
      <c r="B149" s="442"/>
      <c r="C149" s="442"/>
      <c r="D149" s="442"/>
      <c r="E149" s="442"/>
      <c r="F149" s="442"/>
      <c r="G149" s="491"/>
      <c r="H149" s="449"/>
      <c r="I149" s="450"/>
      <c r="J149" s="450"/>
      <c r="K149" s="450"/>
      <c r="L149" s="450"/>
      <c r="M149" s="450"/>
      <c r="N149" s="451"/>
      <c r="O149" s="449"/>
      <c r="P149" s="450"/>
      <c r="Q149" s="450"/>
      <c r="R149" s="450"/>
      <c r="S149" s="450"/>
      <c r="T149" s="450"/>
      <c r="U149" s="451"/>
    </row>
    <row r="150" spans="1:21" ht="15" thickBot="1" x14ac:dyDescent="0.35"/>
    <row r="151" spans="1:21" ht="17.399999999999999" thickBot="1" x14ac:dyDescent="0.35">
      <c r="A151" s="505" t="s">
        <v>1</v>
      </c>
      <c r="B151" s="506"/>
      <c r="C151" s="506"/>
      <c r="D151" s="506"/>
      <c r="E151" s="506">
        <v>1404</v>
      </c>
      <c r="F151" s="506"/>
      <c r="G151" s="507" t="s">
        <v>345</v>
      </c>
      <c r="H151" s="507"/>
      <c r="I151" s="93"/>
      <c r="J151" s="507" t="s">
        <v>287</v>
      </c>
      <c r="K151" s="507"/>
      <c r="L151" s="507"/>
      <c r="M151" s="507"/>
      <c r="N151" s="507"/>
      <c r="O151" s="93"/>
      <c r="P151" s="93"/>
      <c r="Q151" s="93"/>
      <c r="R151" s="506" t="s">
        <v>5</v>
      </c>
      <c r="S151" s="506"/>
      <c r="T151" s="506"/>
      <c r="U151" s="508"/>
    </row>
    <row r="152" spans="1:21" ht="16.8" thickBot="1" x14ac:dyDescent="0.35">
      <c r="A152" s="63"/>
      <c r="B152" s="64"/>
      <c r="C152" s="64"/>
      <c r="D152" s="64"/>
      <c r="E152" s="64"/>
      <c r="F152" s="64"/>
      <c r="G152" s="64"/>
      <c r="H152" s="64"/>
      <c r="I152" s="64"/>
      <c r="J152" s="64"/>
      <c r="K152" s="64"/>
      <c r="L152" s="64"/>
      <c r="M152" s="63"/>
      <c r="N152" s="63"/>
      <c r="O152" s="63"/>
      <c r="P152" s="64"/>
      <c r="Q152" s="64"/>
      <c r="R152" s="64"/>
      <c r="S152" s="64"/>
      <c r="T152" s="64"/>
      <c r="U152" s="64"/>
    </row>
    <row r="153" spans="1:21" ht="16.8" thickTop="1" x14ac:dyDescent="0.3">
      <c r="A153" s="65" t="s">
        <v>6</v>
      </c>
      <c r="B153" s="509" t="s">
        <v>131</v>
      </c>
      <c r="C153" s="510"/>
      <c r="D153" s="510"/>
      <c r="E153" s="510"/>
      <c r="F153" s="510"/>
      <c r="G153" s="511"/>
      <c r="H153" s="512" t="s">
        <v>3</v>
      </c>
      <c r="I153" s="513"/>
      <c r="J153" s="514"/>
      <c r="K153" s="66" t="s">
        <v>4</v>
      </c>
      <c r="L153" s="515" t="s">
        <v>132</v>
      </c>
      <c r="M153" s="516"/>
      <c r="N153" s="515" t="s">
        <v>133</v>
      </c>
      <c r="O153" s="516"/>
      <c r="P153" s="515" t="s">
        <v>134</v>
      </c>
      <c r="Q153" s="517"/>
      <c r="R153" s="518" t="s">
        <v>14</v>
      </c>
      <c r="S153" s="519"/>
      <c r="T153" s="519"/>
      <c r="U153" s="520"/>
    </row>
    <row r="154" spans="1:21" ht="21.6" x14ac:dyDescent="0.3">
      <c r="A154" s="13">
        <v>1</v>
      </c>
      <c r="B154" s="530" t="s">
        <v>285</v>
      </c>
      <c r="C154" s="536"/>
      <c r="D154" s="536"/>
      <c r="E154" s="536"/>
      <c r="F154" s="536"/>
      <c r="G154" s="537"/>
      <c r="H154" s="481" t="s">
        <v>284</v>
      </c>
      <c r="I154" s="492"/>
      <c r="J154" s="493"/>
      <c r="K154" s="14" t="s">
        <v>162</v>
      </c>
      <c r="L154" s="155">
        <f>SUM('ریز متره'!O342:P344)</f>
        <v>140.29650000000001</v>
      </c>
      <c r="M154" s="156"/>
      <c r="N154" s="494">
        <v>5591000</v>
      </c>
      <c r="O154" s="461"/>
      <c r="P154" s="496">
        <f>L154*N154</f>
        <v>784397731.5</v>
      </c>
      <c r="Q154" s="497"/>
      <c r="R154" s="163"/>
      <c r="S154" s="163"/>
      <c r="T154" s="163"/>
      <c r="U154" s="164"/>
    </row>
    <row r="155" spans="1:21" ht="22.2" thickBot="1" x14ac:dyDescent="0.35">
      <c r="A155" s="13">
        <v>2</v>
      </c>
      <c r="B155" s="498"/>
      <c r="C155" s="499"/>
      <c r="D155" s="499"/>
      <c r="E155" s="499"/>
      <c r="F155" s="499"/>
      <c r="G155" s="500"/>
      <c r="H155" s="481"/>
      <c r="I155" s="492"/>
      <c r="J155" s="493"/>
      <c r="K155" s="14"/>
      <c r="L155" s="155"/>
      <c r="M155" s="156"/>
      <c r="N155" s="501"/>
      <c r="O155" s="502"/>
      <c r="P155" s="503">
        <f>SUM(P154)</f>
        <v>784397731.5</v>
      </c>
      <c r="Q155" s="504"/>
      <c r="R155" s="163"/>
      <c r="S155" s="163"/>
      <c r="T155" s="163"/>
      <c r="U155" s="164"/>
    </row>
    <row r="156" spans="1:21" ht="17.399999999999999" thickTop="1" thickBot="1" x14ac:dyDescent="0.35">
      <c r="A156" s="538" t="s">
        <v>135</v>
      </c>
      <c r="B156" s="539"/>
      <c r="C156" s="539"/>
      <c r="D156" s="539"/>
      <c r="E156" s="539"/>
      <c r="F156" s="539"/>
      <c r="G156" s="539"/>
      <c r="H156" s="539"/>
      <c r="I156" s="539"/>
      <c r="J156" s="92"/>
      <c r="K156" s="540" t="str">
        <f>J151</f>
        <v>مصالح پای کار</v>
      </c>
      <c r="L156" s="540"/>
      <c r="M156" s="540"/>
      <c r="N156" s="539" t="s">
        <v>136</v>
      </c>
      <c r="O156" s="541"/>
      <c r="P156" s="542"/>
      <c r="Q156" s="543"/>
      <c r="R156" s="68"/>
      <c r="S156" s="68"/>
      <c r="T156" s="68"/>
      <c r="U156" s="69"/>
    </row>
    <row r="157" spans="1:21" ht="17.399999999999999" thickTop="1" thickBot="1" x14ac:dyDescent="0.35">
      <c r="A157" s="538" t="s">
        <v>135</v>
      </c>
      <c r="B157" s="539"/>
      <c r="C157" s="539"/>
      <c r="D157" s="539"/>
      <c r="E157" s="539"/>
      <c r="F157" s="539"/>
      <c r="G157" s="539"/>
      <c r="H157" s="539"/>
      <c r="I157" s="539"/>
      <c r="J157" s="92"/>
      <c r="K157" s="540" t="str">
        <f>K156</f>
        <v>مصالح پای کار</v>
      </c>
      <c r="L157" s="540"/>
      <c r="M157" s="540"/>
      <c r="N157" s="539" t="s">
        <v>137</v>
      </c>
      <c r="O157" s="541"/>
      <c r="P157" s="544"/>
      <c r="Q157" s="545"/>
      <c r="R157" s="68"/>
      <c r="S157" s="68"/>
      <c r="T157" s="68"/>
      <c r="U157" s="69"/>
    </row>
    <row r="158" spans="1:21" ht="19.2" thickTop="1" thickBot="1" x14ac:dyDescent="0.35">
      <c r="A158" s="61"/>
      <c r="B158" s="61"/>
      <c r="C158" s="61"/>
      <c r="D158" s="61"/>
      <c r="E158" s="61"/>
      <c r="F158" s="61"/>
      <c r="G158" s="61"/>
      <c r="H158" s="61"/>
      <c r="I158" s="61"/>
      <c r="J158" s="61"/>
      <c r="K158" s="61"/>
      <c r="L158" s="61"/>
      <c r="M158" s="61"/>
      <c r="N158" s="61"/>
      <c r="O158" s="61"/>
      <c r="P158" s="61"/>
      <c r="Q158" s="70"/>
      <c r="R158" s="70"/>
      <c r="S158" s="70"/>
      <c r="T158" s="70"/>
      <c r="U158" s="70"/>
    </row>
    <row r="159" spans="1:21" x14ac:dyDescent="0.3">
      <c r="A159" s="437" t="s">
        <v>19</v>
      </c>
      <c r="B159" s="438"/>
      <c r="C159" s="438"/>
      <c r="D159" s="438"/>
      <c r="E159" s="438"/>
      <c r="F159" s="438"/>
      <c r="G159" s="489"/>
      <c r="H159" s="443" t="s">
        <v>20</v>
      </c>
      <c r="I159" s="444"/>
      <c r="J159" s="444"/>
      <c r="K159" s="444"/>
      <c r="L159" s="444"/>
      <c r="M159" s="444"/>
      <c r="N159" s="445"/>
      <c r="O159" s="443" t="s">
        <v>21</v>
      </c>
      <c r="P159" s="444"/>
      <c r="Q159" s="444"/>
      <c r="R159" s="444"/>
      <c r="S159" s="444"/>
      <c r="T159" s="444"/>
      <c r="U159" s="445"/>
    </row>
    <row r="160" spans="1:21" x14ac:dyDescent="0.3">
      <c r="A160" s="439"/>
      <c r="B160" s="440"/>
      <c r="C160" s="440"/>
      <c r="D160" s="440"/>
      <c r="E160" s="440"/>
      <c r="F160" s="440"/>
      <c r="G160" s="490"/>
      <c r="H160" s="446"/>
      <c r="I160" s="447"/>
      <c r="J160" s="447"/>
      <c r="K160" s="447"/>
      <c r="L160" s="447"/>
      <c r="M160" s="447"/>
      <c r="N160" s="448"/>
      <c r="O160" s="446"/>
      <c r="P160" s="447"/>
      <c r="Q160" s="447"/>
      <c r="R160" s="447"/>
      <c r="S160" s="447"/>
      <c r="T160" s="447"/>
      <c r="U160" s="448"/>
    </row>
    <row r="161" spans="1:21" ht="15" thickBot="1" x14ac:dyDescent="0.35">
      <c r="A161" s="441"/>
      <c r="B161" s="442"/>
      <c r="C161" s="442"/>
      <c r="D161" s="442"/>
      <c r="E161" s="442"/>
      <c r="F161" s="442"/>
      <c r="G161" s="491"/>
      <c r="H161" s="449"/>
      <c r="I161" s="450"/>
      <c r="J161" s="450"/>
      <c r="K161" s="450"/>
      <c r="L161" s="450"/>
      <c r="M161" s="450"/>
      <c r="N161" s="451"/>
      <c r="O161" s="449"/>
      <c r="P161" s="450"/>
      <c r="Q161" s="450"/>
      <c r="R161" s="450"/>
      <c r="S161" s="450"/>
      <c r="T161" s="450"/>
      <c r="U161" s="451"/>
    </row>
    <row r="163" spans="1:21" ht="15" thickBot="1" x14ac:dyDescent="0.35"/>
    <row r="164" spans="1:21" ht="17.399999999999999" thickBot="1" x14ac:dyDescent="0.35">
      <c r="A164" s="505" t="s">
        <v>1</v>
      </c>
      <c r="B164" s="506"/>
      <c r="C164" s="506"/>
      <c r="D164" s="506"/>
      <c r="E164" s="506">
        <v>1404</v>
      </c>
      <c r="F164" s="506"/>
      <c r="G164" s="507" t="s">
        <v>240</v>
      </c>
      <c r="H164" s="507"/>
      <c r="I164" s="93"/>
      <c r="J164" s="507" t="s">
        <v>241</v>
      </c>
      <c r="K164" s="507"/>
      <c r="L164" s="507"/>
      <c r="M164" s="507"/>
      <c r="N164" s="507"/>
      <c r="O164" s="93"/>
      <c r="P164" s="93"/>
      <c r="Q164" s="93"/>
      <c r="R164" s="506" t="s">
        <v>5</v>
      </c>
      <c r="S164" s="506"/>
      <c r="T164" s="506"/>
      <c r="U164" s="508"/>
    </row>
    <row r="165" spans="1:21" ht="16.8" thickBot="1" x14ac:dyDescent="0.35">
      <c r="A165" s="63"/>
      <c r="B165" s="64"/>
      <c r="C165" s="64"/>
      <c r="D165" s="64"/>
      <c r="E165" s="64"/>
      <c r="F165" s="64"/>
      <c r="G165" s="64"/>
      <c r="H165" s="64"/>
      <c r="I165" s="64"/>
      <c r="J165" s="64"/>
      <c r="K165" s="64"/>
      <c r="L165" s="64"/>
      <c r="M165" s="63"/>
      <c r="N165" s="63"/>
      <c r="O165" s="63"/>
      <c r="P165" s="64"/>
      <c r="Q165" s="64"/>
      <c r="R165" s="64"/>
      <c r="S165" s="64"/>
      <c r="T165" s="64"/>
      <c r="U165" s="64"/>
    </row>
    <row r="166" spans="1:21" ht="16.8" thickTop="1" x14ac:dyDescent="0.3">
      <c r="A166" s="65" t="s">
        <v>6</v>
      </c>
      <c r="B166" s="509" t="s">
        <v>131</v>
      </c>
      <c r="C166" s="510"/>
      <c r="D166" s="510"/>
      <c r="E166" s="510"/>
      <c r="F166" s="510"/>
      <c r="G166" s="511"/>
      <c r="H166" s="512" t="s">
        <v>3</v>
      </c>
      <c r="I166" s="513"/>
      <c r="J166" s="514"/>
      <c r="K166" s="66" t="s">
        <v>4</v>
      </c>
      <c r="L166" s="515" t="s">
        <v>132</v>
      </c>
      <c r="M166" s="516"/>
      <c r="N166" s="515" t="s">
        <v>133</v>
      </c>
      <c r="O166" s="516"/>
      <c r="P166" s="515" t="s">
        <v>134</v>
      </c>
      <c r="Q166" s="517"/>
      <c r="R166" s="518" t="s">
        <v>14</v>
      </c>
      <c r="S166" s="519"/>
      <c r="T166" s="519"/>
      <c r="U166" s="520"/>
    </row>
    <row r="167" spans="1:21" ht="54" customHeight="1" x14ac:dyDescent="0.3">
      <c r="A167" s="13">
        <v>1</v>
      </c>
      <c r="B167" s="530" t="s">
        <v>259</v>
      </c>
      <c r="C167" s="536"/>
      <c r="D167" s="536"/>
      <c r="E167" s="536"/>
      <c r="F167" s="536"/>
      <c r="G167" s="537"/>
      <c r="H167" s="481" t="s">
        <v>258</v>
      </c>
      <c r="I167" s="492"/>
      <c r="J167" s="493"/>
      <c r="K167" s="14" t="s">
        <v>163</v>
      </c>
      <c r="L167" s="155">
        <f>SUM('ریز متره'!O354:P356)</f>
        <v>9.1690000000000005</v>
      </c>
      <c r="M167" s="156"/>
      <c r="N167" s="494">
        <v>9789000</v>
      </c>
      <c r="O167" s="461"/>
      <c r="P167" s="496">
        <f>L167*N167</f>
        <v>89755341</v>
      </c>
      <c r="Q167" s="497"/>
      <c r="R167" s="163"/>
      <c r="S167" s="163"/>
      <c r="T167" s="163"/>
      <c r="U167" s="164"/>
    </row>
    <row r="168" spans="1:21" ht="22.2" thickBot="1" x14ac:dyDescent="0.35">
      <c r="A168" s="13">
        <v>2</v>
      </c>
      <c r="B168" s="498"/>
      <c r="C168" s="499"/>
      <c r="D168" s="499"/>
      <c r="E168" s="499"/>
      <c r="F168" s="499"/>
      <c r="G168" s="500"/>
      <c r="H168" s="481"/>
      <c r="I168" s="492"/>
      <c r="J168" s="493"/>
      <c r="K168" s="14"/>
      <c r="L168" s="155"/>
      <c r="M168" s="156"/>
      <c r="N168" s="501"/>
      <c r="O168" s="502"/>
      <c r="P168" s="503">
        <f>SUM(P167)</f>
        <v>89755341</v>
      </c>
      <c r="Q168" s="504"/>
      <c r="R168" s="163"/>
      <c r="S168" s="163"/>
      <c r="T168" s="163"/>
      <c r="U168" s="164"/>
    </row>
    <row r="169" spans="1:21" ht="17.399999999999999" thickTop="1" thickBot="1" x14ac:dyDescent="0.35">
      <c r="A169" s="538" t="s">
        <v>135</v>
      </c>
      <c r="B169" s="539"/>
      <c r="C169" s="539"/>
      <c r="D169" s="539"/>
      <c r="E169" s="539"/>
      <c r="F169" s="539"/>
      <c r="G169" s="539"/>
      <c r="H169" s="539"/>
      <c r="I169" s="539"/>
      <c r="J169" s="92"/>
      <c r="K169" s="540" t="str">
        <f>J164</f>
        <v>کارهای سنگی با سنگ پلاک</v>
      </c>
      <c r="L169" s="540"/>
      <c r="M169" s="540"/>
      <c r="N169" s="539" t="s">
        <v>136</v>
      </c>
      <c r="O169" s="541"/>
      <c r="P169" s="542"/>
      <c r="Q169" s="543"/>
      <c r="R169" s="68"/>
      <c r="S169" s="68"/>
      <c r="T169" s="68"/>
      <c r="U169" s="69"/>
    </row>
    <row r="170" spans="1:21" ht="17.399999999999999" thickTop="1" thickBot="1" x14ac:dyDescent="0.35">
      <c r="A170" s="538" t="s">
        <v>135</v>
      </c>
      <c r="B170" s="539"/>
      <c r="C170" s="539"/>
      <c r="D170" s="539"/>
      <c r="E170" s="539"/>
      <c r="F170" s="539"/>
      <c r="G170" s="539"/>
      <c r="H170" s="539"/>
      <c r="I170" s="539"/>
      <c r="J170" s="92"/>
      <c r="K170" s="540" t="str">
        <f>K169</f>
        <v>کارهای سنگی با سنگ پلاک</v>
      </c>
      <c r="L170" s="540"/>
      <c r="M170" s="540"/>
      <c r="N170" s="539" t="s">
        <v>137</v>
      </c>
      <c r="O170" s="541"/>
      <c r="P170" s="544"/>
      <c r="Q170" s="545"/>
      <c r="R170" s="68"/>
      <c r="S170" s="68"/>
      <c r="T170" s="68"/>
      <c r="U170" s="69"/>
    </row>
    <row r="171" spans="1:21" ht="19.2" thickTop="1" thickBot="1" x14ac:dyDescent="0.35">
      <c r="A171" s="61"/>
      <c r="B171" s="61"/>
      <c r="C171" s="61"/>
      <c r="D171" s="61"/>
      <c r="E171" s="61"/>
      <c r="F171" s="61"/>
      <c r="G171" s="61"/>
      <c r="H171" s="61"/>
      <c r="I171" s="61"/>
      <c r="J171" s="61"/>
      <c r="K171" s="61"/>
      <c r="L171" s="61"/>
      <c r="M171" s="61"/>
      <c r="N171" s="61"/>
      <c r="O171" s="61"/>
      <c r="P171" s="61"/>
      <c r="Q171" s="70"/>
      <c r="R171" s="70"/>
      <c r="S171" s="70"/>
      <c r="T171" s="70"/>
      <c r="U171" s="70"/>
    </row>
    <row r="172" spans="1:21" x14ac:dyDescent="0.3">
      <c r="A172" s="437" t="s">
        <v>19</v>
      </c>
      <c r="B172" s="438"/>
      <c r="C172" s="438"/>
      <c r="D172" s="438"/>
      <c r="E172" s="438"/>
      <c r="F172" s="438"/>
      <c r="G172" s="489"/>
      <c r="H172" s="443" t="s">
        <v>20</v>
      </c>
      <c r="I172" s="444"/>
      <c r="J172" s="444"/>
      <c r="K172" s="444"/>
      <c r="L172" s="444"/>
      <c r="M172" s="444"/>
      <c r="N172" s="445"/>
      <c r="O172" s="443" t="s">
        <v>21</v>
      </c>
      <c r="P172" s="444"/>
      <c r="Q172" s="444"/>
      <c r="R172" s="444"/>
      <c r="S172" s="444"/>
      <c r="T172" s="444"/>
      <c r="U172" s="445"/>
    </row>
    <row r="173" spans="1:21" x14ac:dyDescent="0.3">
      <c r="A173" s="439"/>
      <c r="B173" s="440"/>
      <c r="C173" s="440"/>
      <c r="D173" s="440"/>
      <c r="E173" s="440"/>
      <c r="F173" s="440"/>
      <c r="G173" s="490"/>
      <c r="H173" s="446"/>
      <c r="I173" s="447"/>
      <c r="J173" s="447"/>
      <c r="K173" s="447"/>
      <c r="L173" s="447"/>
      <c r="M173" s="447"/>
      <c r="N173" s="448"/>
      <c r="O173" s="446"/>
      <c r="P173" s="447"/>
      <c r="Q173" s="447"/>
      <c r="R173" s="447"/>
      <c r="S173" s="447"/>
      <c r="T173" s="447"/>
      <c r="U173" s="448"/>
    </row>
    <row r="174" spans="1:21" ht="15" thickBot="1" x14ac:dyDescent="0.35">
      <c r="A174" s="441"/>
      <c r="B174" s="442"/>
      <c r="C174" s="442"/>
      <c r="D174" s="442"/>
      <c r="E174" s="442"/>
      <c r="F174" s="442"/>
      <c r="G174" s="491"/>
      <c r="H174" s="449"/>
      <c r="I174" s="450"/>
      <c r="J174" s="450"/>
      <c r="K174" s="450"/>
      <c r="L174" s="450"/>
      <c r="M174" s="450"/>
      <c r="N174" s="451"/>
      <c r="O174" s="449"/>
      <c r="P174" s="450"/>
      <c r="Q174" s="450"/>
      <c r="R174" s="450"/>
      <c r="S174" s="450"/>
      <c r="T174" s="450"/>
      <c r="U174" s="451"/>
    </row>
    <row r="175" spans="1:21" ht="15" thickBot="1" x14ac:dyDescent="0.35"/>
    <row r="176" spans="1:21" ht="17.399999999999999" thickBot="1" x14ac:dyDescent="0.35">
      <c r="A176" s="505" t="s">
        <v>1</v>
      </c>
      <c r="B176" s="506"/>
      <c r="C176" s="506"/>
      <c r="D176" s="506"/>
      <c r="E176" s="506">
        <v>1404</v>
      </c>
      <c r="F176" s="506"/>
      <c r="G176" s="507">
        <v>21</v>
      </c>
      <c r="H176" s="507"/>
      <c r="I176" s="93"/>
      <c r="J176" s="507" t="s">
        <v>261</v>
      </c>
      <c r="K176" s="507"/>
      <c r="L176" s="507"/>
      <c r="M176" s="507"/>
      <c r="N176" s="507"/>
      <c r="O176" s="93"/>
      <c r="P176" s="93"/>
      <c r="Q176" s="93"/>
      <c r="R176" s="506" t="s">
        <v>5</v>
      </c>
      <c r="S176" s="506"/>
      <c r="T176" s="506"/>
      <c r="U176" s="508"/>
    </row>
    <row r="177" spans="1:21" ht="16.8" thickBot="1" x14ac:dyDescent="0.35">
      <c r="A177" s="63"/>
      <c r="B177" s="64"/>
      <c r="C177" s="64"/>
      <c r="D177" s="64"/>
      <c r="E177" s="64"/>
      <c r="F177" s="64"/>
      <c r="G177" s="64"/>
      <c r="H177" s="64"/>
      <c r="I177" s="64"/>
      <c r="J177" s="64"/>
      <c r="K177" s="64"/>
      <c r="L177" s="64"/>
      <c r="M177" s="63"/>
      <c r="N177" s="63"/>
      <c r="O177" s="63"/>
      <c r="P177" s="64"/>
      <c r="Q177" s="64"/>
      <c r="R177" s="64"/>
      <c r="S177" s="64"/>
      <c r="T177" s="64"/>
      <c r="U177" s="64"/>
    </row>
    <row r="178" spans="1:21" ht="16.8" thickTop="1" x14ac:dyDescent="0.3">
      <c r="A178" s="65" t="s">
        <v>6</v>
      </c>
      <c r="B178" s="509" t="s">
        <v>131</v>
      </c>
      <c r="C178" s="510"/>
      <c r="D178" s="510"/>
      <c r="E178" s="510"/>
      <c r="F178" s="510"/>
      <c r="G178" s="511"/>
      <c r="H178" s="512" t="s">
        <v>3</v>
      </c>
      <c r="I178" s="513"/>
      <c r="J178" s="514"/>
      <c r="K178" s="66" t="s">
        <v>4</v>
      </c>
      <c r="L178" s="515" t="s">
        <v>132</v>
      </c>
      <c r="M178" s="516"/>
      <c r="N178" s="515" t="s">
        <v>133</v>
      </c>
      <c r="O178" s="516"/>
      <c r="P178" s="515" t="s">
        <v>134</v>
      </c>
      <c r="Q178" s="517"/>
      <c r="R178" s="518" t="s">
        <v>14</v>
      </c>
      <c r="S178" s="519"/>
      <c r="T178" s="519"/>
      <c r="U178" s="520"/>
    </row>
    <row r="179" spans="1:21" ht="21.6" x14ac:dyDescent="0.3">
      <c r="A179" s="13">
        <v>1</v>
      </c>
      <c r="B179" s="530" t="s">
        <v>262</v>
      </c>
      <c r="C179" s="536"/>
      <c r="D179" s="536"/>
      <c r="E179" s="536"/>
      <c r="F179" s="536"/>
      <c r="G179" s="537"/>
      <c r="H179" s="481" t="s">
        <v>253</v>
      </c>
      <c r="I179" s="492"/>
      <c r="J179" s="493"/>
      <c r="K179" s="14" t="s">
        <v>163</v>
      </c>
      <c r="L179" s="155">
        <v>74.8</v>
      </c>
      <c r="M179" s="156"/>
      <c r="N179" s="494">
        <v>2722000</v>
      </c>
      <c r="O179" s="461"/>
      <c r="P179" s="496">
        <f>L179*N179</f>
        <v>203605600</v>
      </c>
      <c r="Q179" s="497"/>
      <c r="R179" s="163"/>
      <c r="S179" s="163"/>
      <c r="T179" s="163"/>
      <c r="U179" s="164"/>
    </row>
    <row r="180" spans="1:21" ht="21.6" x14ac:dyDescent="0.3">
      <c r="A180" s="13">
        <v>2</v>
      </c>
      <c r="B180" s="498"/>
      <c r="C180" s="499"/>
      <c r="D180" s="499"/>
      <c r="E180" s="499"/>
      <c r="F180" s="499"/>
      <c r="G180" s="500"/>
      <c r="H180" s="481"/>
      <c r="I180" s="492"/>
      <c r="J180" s="493"/>
      <c r="K180" s="14"/>
      <c r="L180" s="155"/>
      <c r="M180" s="156"/>
      <c r="N180" s="501"/>
      <c r="O180" s="502"/>
      <c r="P180" s="503">
        <f>SUM(P179)</f>
        <v>203605600</v>
      </c>
      <c r="Q180" s="504"/>
      <c r="R180" s="163"/>
      <c r="S180" s="163"/>
      <c r="T180" s="163"/>
      <c r="U180" s="164"/>
    </row>
    <row r="181" spans="1:21" ht="18.600000000000001" thickBot="1" x14ac:dyDescent="0.35">
      <c r="A181" s="61"/>
      <c r="B181" s="61"/>
      <c r="C181" s="61"/>
      <c r="D181" s="61"/>
      <c r="E181" s="61"/>
      <c r="F181" s="61"/>
      <c r="G181" s="61"/>
      <c r="H181" s="61"/>
      <c r="I181" s="61"/>
      <c r="J181" s="61"/>
      <c r="K181" s="61"/>
      <c r="L181" s="61"/>
      <c r="M181" s="61"/>
      <c r="N181" s="61"/>
      <c r="O181" s="61"/>
      <c r="P181" s="61"/>
      <c r="Q181" s="70"/>
      <c r="R181" s="70"/>
      <c r="S181" s="70"/>
      <c r="T181" s="70"/>
      <c r="U181" s="70"/>
    </row>
    <row r="182" spans="1:21" x14ac:dyDescent="0.3">
      <c r="A182" s="437" t="s">
        <v>19</v>
      </c>
      <c r="B182" s="438"/>
      <c r="C182" s="438"/>
      <c r="D182" s="438"/>
      <c r="E182" s="438"/>
      <c r="F182" s="438"/>
      <c r="G182" s="489"/>
      <c r="H182" s="443" t="s">
        <v>20</v>
      </c>
      <c r="I182" s="444"/>
      <c r="J182" s="444"/>
      <c r="K182" s="444"/>
      <c r="L182" s="444"/>
      <c r="M182" s="444"/>
      <c r="N182" s="445"/>
      <c r="O182" s="443" t="s">
        <v>21</v>
      </c>
      <c r="P182" s="444"/>
      <c r="Q182" s="444"/>
      <c r="R182" s="444"/>
      <c r="S182" s="444"/>
      <c r="T182" s="444"/>
      <c r="U182" s="445"/>
    </row>
    <row r="183" spans="1:21" x14ac:dyDescent="0.3">
      <c r="A183" s="439"/>
      <c r="B183" s="440"/>
      <c r="C183" s="440"/>
      <c r="D183" s="440"/>
      <c r="E183" s="440"/>
      <c r="F183" s="440"/>
      <c r="G183" s="490"/>
      <c r="H183" s="446"/>
      <c r="I183" s="447"/>
      <c r="J183" s="447"/>
      <c r="K183" s="447"/>
      <c r="L183" s="447"/>
      <c r="M183" s="447"/>
      <c r="N183" s="448"/>
      <c r="O183" s="446"/>
      <c r="P183" s="447"/>
      <c r="Q183" s="447"/>
      <c r="R183" s="447"/>
      <c r="S183" s="447"/>
      <c r="T183" s="447"/>
      <c r="U183" s="448"/>
    </row>
    <row r="184" spans="1:21" ht="15" thickBot="1" x14ac:dyDescent="0.35">
      <c r="A184" s="441"/>
      <c r="B184" s="442"/>
      <c r="C184" s="442"/>
      <c r="D184" s="442"/>
      <c r="E184" s="442"/>
      <c r="F184" s="442"/>
      <c r="G184" s="491"/>
      <c r="H184" s="449"/>
      <c r="I184" s="450"/>
      <c r="J184" s="450"/>
      <c r="K184" s="450"/>
      <c r="L184" s="450"/>
      <c r="M184" s="450"/>
      <c r="N184" s="451"/>
      <c r="O184" s="449"/>
      <c r="P184" s="450"/>
      <c r="Q184" s="450"/>
      <c r="R184" s="450"/>
      <c r="S184" s="450"/>
      <c r="T184" s="450"/>
      <c r="U184" s="451"/>
    </row>
    <row r="186" spans="1:21" ht="15" thickBot="1" x14ac:dyDescent="0.35"/>
    <row r="187" spans="1:21" ht="17.399999999999999" thickBot="1" x14ac:dyDescent="0.35">
      <c r="A187" s="505" t="s">
        <v>1</v>
      </c>
      <c r="B187" s="506"/>
      <c r="C187" s="506"/>
      <c r="D187" s="506"/>
      <c r="E187" s="506">
        <v>1404</v>
      </c>
      <c r="F187" s="506"/>
      <c r="G187" s="507" t="s">
        <v>275</v>
      </c>
      <c r="H187" s="507"/>
      <c r="I187" s="93"/>
      <c r="J187" s="507" t="s">
        <v>274</v>
      </c>
      <c r="K187" s="507"/>
      <c r="L187" s="507"/>
      <c r="M187" s="507"/>
      <c r="N187" s="507"/>
      <c r="O187" s="93"/>
      <c r="P187" s="93"/>
      <c r="Q187" s="93"/>
      <c r="R187" s="506" t="s">
        <v>5</v>
      </c>
      <c r="S187" s="506"/>
      <c r="T187" s="506"/>
      <c r="U187" s="508"/>
    </row>
    <row r="188" spans="1:21" ht="16.8" thickBot="1" x14ac:dyDescent="0.35">
      <c r="A188" s="63"/>
      <c r="B188" s="64"/>
      <c r="C188" s="64"/>
      <c r="D188" s="64"/>
      <c r="E188" s="64"/>
      <c r="F188" s="64"/>
      <c r="G188" s="64"/>
      <c r="H188" s="64"/>
      <c r="I188" s="64"/>
      <c r="J188" s="64"/>
      <c r="K188" s="64"/>
      <c r="L188" s="64"/>
      <c r="M188" s="63"/>
      <c r="N188" s="63"/>
      <c r="O188" s="63"/>
      <c r="P188" s="64"/>
      <c r="Q188" s="64"/>
      <c r="R188" s="64"/>
      <c r="S188" s="64"/>
      <c r="T188" s="64"/>
      <c r="U188" s="64"/>
    </row>
    <row r="189" spans="1:21" ht="16.8" thickTop="1" x14ac:dyDescent="0.3">
      <c r="A189" s="65" t="s">
        <v>6</v>
      </c>
      <c r="B189" s="509" t="s">
        <v>131</v>
      </c>
      <c r="C189" s="510"/>
      <c r="D189" s="510"/>
      <c r="E189" s="510"/>
      <c r="F189" s="510"/>
      <c r="G189" s="511"/>
      <c r="H189" s="512" t="s">
        <v>3</v>
      </c>
      <c r="I189" s="513"/>
      <c r="J189" s="514"/>
      <c r="K189" s="66" t="s">
        <v>4</v>
      </c>
      <c r="L189" s="515" t="s">
        <v>132</v>
      </c>
      <c r="M189" s="516"/>
      <c r="N189" s="515" t="s">
        <v>133</v>
      </c>
      <c r="O189" s="516"/>
      <c r="P189" s="515" t="s">
        <v>134</v>
      </c>
      <c r="Q189" s="517"/>
      <c r="R189" s="518" t="s">
        <v>14</v>
      </c>
      <c r="S189" s="519"/>
      <c r="T189" s="519"/>
      <c r="U189" s="520"/>
    </row>
    <row r="190" spans="1:21" ht="21.6" x14ac:dyDescent="0.3">
      <c r="A190" s="13">
        <v>1</v>
      </c>
      <c r="B190" s="530" t="s">
        <v>269</v>
      </c>
      <c r="C190" s="536"/>
      <c r="D190" s="536"/>
      <c r="E190" s="536"/>
      <c r="F190" s="536"/>
      <c r="G190" s="537"/>
      <c r="H190" s="481" t="s">
        <v>267</v>
      </c>
      <c r="I190" s="492"/>
      <c r="J190" s="493"/>
      <c r="K190" s="14" t="s">
        <v>163</v>
      </c>
      <c r="L190" s="155">
        <f>SUM('ریز متره'!O374:P375)</f>
        <v>229.1</v>
      </c>
      <c r="M190" s="156"/>
      <c r="N190" s="494">
        <v>628500</v>
      </c>
      <c r="O190" s="461"/>
      <c r="P190" s="496">
        <f>L190*N190</f>
        <v>143989350</v>
      </c>
      <c r="Q190" s="497"/>
      <c r="R190" s="163"/>
      <c r="S190" s="163"/>
      <c r="T190" s="163"/>
      <c r="U190" s="164"/>
    </row>
    <row r="191" spans="1:21" ht="21.6" x14ac:dyDescent="0.3">
      <c r="A191" s="13">
        <v>2</v>
      </c>
      <c r="B191" s="498"/>
      <c r="C191" s="499"/>
      <c r="D191" s="499"/>
      <c r="E191" s="499"/>
      <c r="F191" s="499"/>
      <c r="G191" s="500"/>
      <c r="H191" s="481"/>
      <c r="I191" s="492"/>
      <c r="J191" s="493"/>
      <c r="K191" s="14"/>
      <c r="L191" s="155"/>
      <c r="M191" s="156"/>
      <c r="N191" s="501"/>
      <c r="O191" s="502"/>
      <c r="P191" s="503">
        <f>P190</f>
        <v>143989350</v>
      </c>
      <c r="Q191" s="504"/>
      <c r="R191" s="163"/>
      <c r="S191" s="163"/>
      <c r="T191" s="163"/>
      <c r="U191" s="164"/>
    </row>
    <row r="192" spans="1:21" ht="18.600000000000001" thickBot="1" x14ac:dyDescent="0.35">
      <c r="A192" s="61"/>
      <c r="B192" s="61"/>
      <c r="C192" s="61"/>
      <c r="D192" s="61"/>
      <c r="E192" s="61"/>
      <c r="F192" s="61"/>
      <c r="G192" s="61"/>
      <c r="H192" s="61"/>
      <c r="I192" s="61"/>
      <c r="J192" s="61"/>
      <c r="K192" s="61"/>
      <c r="L192" s="61"/>
      <c r="M192" s="61"/>
      <c r="N192" s="61"/>
      <c r="O192" s="61"/>
      <c r="P192" s="61"/>
      <c r="Q192" s="70"/>
      <c r="R192" s="70"/>
      <c r="S192" s="70"/>
      <c r="T192" s="70"/>
      <c r="U192" s="70"/>
    </row>
    <row r="193" spans="1:21" x14ac:dyDescent="0.3">
      <c r="A193" s="437" t="s">
        <v>19</v>
      </c>
      <c r="B193" s="438"/>
      <c r="C193" s="438"/>
      <c r="D193" s="438"/>
      <c r="E193" s="438"/>
      <c r="F193" s="438"/>
      <c r="G193" s="489"/>
      <c r="H193" s="443" t="s">
        <v>20</v>
      </c>
      <c r="I193" s="444"/>
      <c r="J193" s="444"/>
      <c r="K193" s="444"/>
      <c r="L193" s="444"/>
      <c r="M193" s="444"/>
      <c r="N193" s="445"/>
      <c r="O193" s="443" t="s">
        <v>21</v>
      </c>
      <c r="P193" s="444"/>
      <c r="Q193" s="444"/>
      <c r="R193" s="444"/>
      <c r="S193" s="444"/>
      <c r="T193" s="444"/>
      <c r="U193" s="445"/>
    </row>
    <row r="194" spans="1:21" x14ac:dyDescent="0.3">
      <c r="A194" s="439"/>
      <c r="B194" s="440"/>
      <c r="C194" s="440"/>
      <c r="D194" s="440"/>
      <c r="E194" s="440"/>
      <c r="F194" s="440"/>
      <c r="G194" s="490"/>
      <c r="H194" s="446"/>
      <c r="I194" s="447"/>
      <c r="J194" s="447"/>
      <c r="K194" s="447"/>
      <c r="L194" s="447"/>
      <c r="M194" s="447"/>
      <c r="N194" s="448"/>
      <c r="O194" s="446"/>
      <c r="P194" s="447"/>
      <c r="Q194" s="447"/>
      <c r="R194" s="447"/>
      <c r="S194" s="447"/>
      <c r="T194" s="447"/>
      <c r="U194" s="448"/>
    </row>
    <row r="195" spans="1:21" ht="15" thickBot="1" x14ac:dyDescent="0.35">
      <c r="A195" s="441"/>
      <c r="B195" s="442"/>
      <c r="C195" s="442"/>
      <c r="D195" s="442"/>
      <c r="E195" s="442"/>
      <c r="F195" s="442"/>
      <c r="G195" s="491"/>
      <c r="H195" s="449"/>
      <c r="I195" s="450"/>
      <c r="J195" s="450"/>
      <c r="K195" s="450"/>
      <c r="L195" s="450"/>
      <c r="M195" s="450"/>
      <c r="N195" s="451"/>
      <c r="O195" s="449"/>
      <c r="P195" s="450"/>
      <c r="Q195" s="450"/>
      <c r="R195" s="450"/>
      <c r="S195" s="450"/>
      <c r="T195" s="450"/>
      <c r="U195" s="451"/>
    </row>
    <row r="197" spans="1:21" ht="15" thickBot="1" x14ac:dyDescent="0.35"/>
    <row r="198" spans="1:21" ht="17.399999999999999" thickBot="1" x14ac:dyDescent="0.35">
      <c r="A198" s="505" t="s">
        <v>1</v>
      </c>
      <c r="B198" s="506"/>
      <c r="C198" s="506"/>
      <c r="D198" s="506"/>
      <c r="E198" s="506">
        <v>1404</v>
      </c>
      <c r="F198" s="506"/>
      <c r="G198" s="507" t="s">
        <v>277</v>
      </c>
      <c r="H198" s="507"/>
      <c r="I198" s="93"/>
      <c r="J198" s="507" t="s">
        <v>276</v>
      </c>
      <c r="K198" s="507"/>
      <c r="L198" s="507"/>
      <c r="M198" s="507"/>
      <c r="N198" s="507"/>
      <c r="O198" s="93"/>
      <c r="P198" s="93"/>
      <c r="Q198" s="93"/>
      <c r="R198" s="506" t="s">
        <v>5</v>
      </c>
      <c r="S198" s="506"/>
      <c r="T198" s="506"/>
      <c r="U198" s="508"/>
    </row>
    <row r="199" spans="1:21" ht="16.8" thickBot="1" x14ac:dyDescent="0.35">
      <c r="A199" s="63"/>
      <c r="B199" s="64"/>
      <c r="C199" s="64"/>
      <c r="D199" s="64"/>
      <c r="E199" s="64"/>
      <c r="F199" s="64"/>
      <c r="G199" s="64"/>
      <c r="H199" s="64"/>
      <c r="I199" s="64"/>
      <c r="J199" s="64"/>
      <c r="K199" s="64"/>
      <c r="L199" s="64"/>
      <c r="M199" s="63"/>
      <c r="N199" s="63"/>
      <c r="O199" s="63"/>
      <c r="P199" s="64"/>
      <c r="Q199" s="64"/>
      <c r="R199" s="64"/>
      <c r="S199" s="64"/>
      <c r="T199" s="64"/>
      <c r="U199" s="64"/>
    </row>
    <row r="200" spans="1:21" ht="16.8" thickTop="1" x14ac:dyDescent="0.3">
      <c r="A200" s="65" t="s">
        <v>6</v>
      </c>
      <c r="B200" s="509" t="s">
        <v>131</v>
      </c>
      <c r="C200" s="510"/>
      <c r="D200" s="510"/>
      <c r="E200" s="510"/>
      <c r="F200" s="510"/>
      <c r="G200" s="511"/>
      <c r="H200" s="512" t="s">
        <v>3</v>
      </c>
      <c r="I200" s="513"/>
      <c r="J200" s="514"/>
      <c r="K200" s="66" t="s">
        <v>4</v>
      </c>
      <c r="L200" s="515" t="s">
        <v>132</v>
      </c>
      <c r="M200" s="516"/>
      <c r="N200" s="515" t="s">
        <v>133</v>
      </c>
      <c r="O200" s="516"/>
      <c r="P200" s="515" t="s">
        <v>134</v>
      </c>
      <c r="Q200" s="517"/>
      <c r="R200" s="518" t="s">
        <v>14</v>
      </c>
      <c r="S200" s="519"/>
      <c r="T200" s="519"/>
      <c r="U200" s="520"/>
    </row>
    <row r="201" spans="1:21" ht="56.4" customHeight="1" x14ac:dyDescent="0.3">
      <c r="A201" s="13">
        <v>1</v>
      </c>
      <c r="B201" s="530" t="s">
        <v>271</v>
      </c>
      <c r="C201" s="536"/>
      <c r="D201" s="536"/>
      <c r="E201" s="536"/>
      <c r="F201" s="536"/>
      <c r="G201" s="537"/>
      <c r="H201" s="481" t="s">
        <v>270</v>
      </c>
      <c r="I201" s="492"/>
      <c r="J201" s="493"/>
      <c r="K201" s="14" t="s">
        <v>163</v>
      </c>
      <c r="L201" s="155">
        <f>SUM('ریز متره'!O385:P385)</f>
        <v>74.8</v>
      </c>
      <c r="M201" s="156"/>
      <c r="N201" s="494">
        <v>1299000</v>
      </c>
      <c r="O201" s="461"/>
      <c r="P201" s="496">
        <f>L201*N201</f>
        <v>97165200</v>
      </c>
      <c r="Q201" s="497"/>
      <c r="R201" s="163"/>
      <c r="S201" s="163"/>
      <c r="T201" s="163"/>
      <c r="U201" s="164"/>
    </row>
    <row r="202" spans="1:21" ht="68.400000000000006" customHeight="1" x14ac:dyDescent="0.3">
      <c r="A202" s="13">
        <v>2</v>
      </c>
      <c r="B202" s="530" t="s">
        <v>273</v>
      </c>
      <c r="C202" s="531"/>
      <c r="D202" s="531"/>
      <c r="E202" s="531"/>
      <c r="F202" s="531"/>
      <c r="G202" s="532"/>
      <c r="H202" s="481" t="s">
        <v>272</v>
      </c>
      <c r="I202" s="492"/>
      <c r="J202" s="493"/>
      <c r="K202" s="14" t="s">
        <v>163</v>
      </c>
      <c r="L202" s="155">
        <f>SUM('ریز متره'!O386:P386)</f>
        <v>149.6</v>
      </c>
      <c r="M202" s="156"/>
      <c r="N202" s="494">
        <v>512500</v>
      </c>
      <c r="O202" s="495"/>
      <c r="P202" s="496">
        <f t="shared" ref="P202:P203" si="11">L202*N202</f>
        <v>76670000</v>
      </c>
      <c r="Q202" s="497"/>
      <c r="R202" s="162"/>
      <c r="S202" s="163"/>
      <c r="T202" s="163"/>
      <c r="U202" s="164"/>
    </row>
    <row r="203" spans="1:21" ht="59.4" customHeight="1" x14ac:dyDescent="0.3">
      <c r="A203" s="13">
        <v>3</v>
      </c>
      <c r="B203" s="530" t="s">
        <v>289</v>
      </c>
      <c r="C203" s="531"/>
      <c r="D203" s="531"/>
      <c r="E203" s="531"/>
      <c r="F203" s="531"/>
      <c r="G203" s="532"/>
      <c r="H203" s="481" t="s">
        <v>288</v>
      </c>
      <c r="I203" s="492"/>
      <c r="J203" s="493"/>
      <c r="K203" s="14" t="s">
        <v>163</v>
      </c>
      <c r="L203" s="155">
        <f>SUM('ریز متره'!O387:P387)</f>
        <v>1.4000000000000001</v>
      </c>
      <c r="M203" s="156"/>
      <c r="N203" s="494">
        <v>547500</v>
      </c>
      <c r="O203" s="495"/>
      <c r="P203" s="496">
        <f t="shared" si="11"/>
        <v>766500.00000000012</v>
      </c>
      <c r="Q203" s="497"/>
      <c r="R203" s="162"/>
      <c r="S203" s="163"/>
      <c r="T203" s="163"/>
      <c r="U203" s="164"/>
    </row>
    <row r="204" spans="1:21" ht="21.6" x14ac:dyDescent="0.3">
      <c r="A204" s="13">
        <v>4</v>
      </c>
      <c r="B204" s="498"/>
      <c r="C204" s="499"/>
      <c r="D204" s="499"/>
      <c r="E204" s="499"/>
      <c r="F204" s="499"/>
      <c r="G204" s="500"/>
      <c r="H204" s="481"/>
      <c r="I204" s="492"/>
      <c r="J204" s="493"/>
      <c r="K204" s="14"/>
      <c r="L204" s="155"/>
      <c r="M204" s="156"/>
      <c r="N204" s="501"/>
      <c r="O204" s="502"/>
      <c r="P204" s="503">
        <f>SUM(P201:Q203)</f>
        <v>174601700</v>
      </c>
      <c r="Q204" s="504"/>
      <c r="R204" s="163"/>
      <c r="S204" s="163"/>
      <c r="T204" s="163"/>
      <c r="U204" s="164"/>
    </row>
    <row r="205" spans="1:21" ht="18.600000000000001" thickBot="1" x14ac:dyDescent="0.35">
      <c r="A205" s="61"/>
      <c r="B205" s="61"/>
      <c r="C205" s="61"/>
      <c r="D205" s="61"/>
      <c r="E205" s="61"/>
      <c r="F205" s="61"/>
      <c r="G205" s="61"/>
      <c r="H205" s="61"/>
      <c r="I205" s="61"/>
      <c r="J205" s="61"/>
      <c r="K205" s="61"/>
      <c r="L205" s="61"/>
      <c r="M205" s="61"/>
      <c r="N205" s="61"/>
      <c r="O205" s="61"/>
      <c r="P205" s="61"/>
      <c r="Q205" s="70"/>
      <c r="R205" s="70"/>
      <c r="S205" s="70"/>
      <c r="T205" s="70"/>
      <c r="U205" s="70"/>
    </row>
    <row r="206" spans="1:21" x14ac:dyDescent="0.3">
      <c r="A206" s="437" t="s">
        <v>19</v>
      </c>
      <c r="B206" s="438"/>
      <c r="C206" s="438"/>
      <c r="D206" s="438"/>
      <c r="E206" s="438"/>
      <c r="F206" s="438"/>
      <c r="G206" s="489"/>
      <c r="H206" s="443" t="s">
        <v>20</v>
      </c>
      <c r="I206" s="444"/>
      <c r="J206" s="444"/>
      <c r="K206" s="444"/>
      <c r="L206" s="444"/>
      <c r="M206" s="444"/>
      <c r="N206" s="445"/>
      <c r="O206" s="443" t="s">
        <v>21</v>
      </c>
      <c r="P206" s="444"/>
      <c r="Q206" s="444"/>
      <c r="R206" s="444"/>
      <c r="S206" s="444"/>
      <c r="T206" s="444"/>
      <c r="U206" s="445"/>
    </row>
    <row r="207" spans="1:21" x14ac:dyDescent="0.3">
      <c r="A207" s="439"/>
      <c r="B207" s="440"/>
      <c r="C207" s="440"/>
      <c r="D207" s="440"/>
      <c r="E207" s="440"/>
      <c r="F207" s="440"/>
      <c r="G207" s="490"/>
      <c r="H207" s="446"/>
      <c r="I207" s="447"/>
      <c r="J207" s="447"/>
      <c r="K207" s="447"/>
      <c r="L207" s="447"/>
      <c r="M207" s="447"/>
      <c r="N207" s="448"/>
      <c r="O207" s="446"/>
      <c r="P207" s="447"/>
      <c r="Q207" s="447"/>
      <c r="R207" s="447"/>
      <c r="S207" s="447"/>
      <c r="T207" s="447"/>
      <c r="U207" s="448"/>
    </row>
    <row r="208" spans="1:21" ht="15" thickBot="1" x14ac:dyDescent="0.35">
      <c r="A208" s="441"/>
      <c r="B208" s="442"/>
      <c r="C208" s="442"/>
      <c r="D208" s="442"/>
      <c r="E208" s="442"/>
      <c r="F208" s="442"/>
      <c r="G208" s="491"/>
      <c r="H208" s="449"/>
      <c r="I208" s="450"/>
      <c r="J208" s="450"/>
      <c r="K208" s="450"/>
      <c r="L208" s="450"/>
      <c r="M208" s="450"/>
      <c r="N208" s="451"/>
      <c r="O208" s="449"/>
      <c r="P208" s="450"/>
      <c r="Q208" s="450"/>
      <c r="R208" s="450"/>
      <c r="S208" s="450"/>
      <c r="T208" s="450"/>
      <c r="U208" s="451"/>
    </row>
    <row r="210" spans="1:21" ht="15" thickBot="1" x14ac:dyDescent="0.35"/>
    <row r="211" spans="1:21" ht="17.399999999999999" thickBot="1" x14ac:dyDescent="0.35">
      <c r="A211" s="505" t="s">
        <v>1</v>
      </c>
      <c r="B211" s="506"/>
      <c r="C211" s="506"/>
      <c r="D211" s="506"/>
      <c r="E211" s="506">
        <v>1404</v>
      </c>
      <c r="F211" s="506"/>
      <c r="G211" s="507" t="s">
        <v>278</v>
      </c>
      <c r="H211" s="507"/>
      <c r="I211" s="93"/>
      <c r="J211" s="507" t="s">
        <v>279</v>
      </c>
      <c r="K211" s="507"/>
      <c r="L211" s="507"/>
      <c r="M211" s="507"/>
      <c r="N211" s="507"/>
      <c r="O211" s="93"/>
      <c r="P211" s="93"/>
      <c r="Q211" s="93"/>
      <c r="R211" s="506" t="s">
        <v>5</v>
      </c>
      <c r="S211" s="506"/>
      <c r="T211" s="506"/>
      <c r="U211" s="508"/>
    </row>
    <row r="212" spans="1:21" ht="16.8" thickBot="1" x14ac:dyDescent="0.35">
      <c r="A212" s="63"/>
      <c r="B212" s="64"/>
      <c r="C212" s="64"/>
      <c r="D212" s="64"/>
      <c r="E212" s="64"/>
      <c r="F212" s="64"/>
      <c r="G212" s="64"/>
      <c r="H212" s="64"/>
      <c r="I212" s="64"/>
      <c r="J212" s="64"/>
      <c r="K212" s="64"/>
      <c r="L212" s="64"/>
      <c r="M212" s="63"/>
      <c r="N212" s="63"/>
      <c r="O212" s="63"/>
      <c r="P212" s="64"/>
      <c r="Q212" s="64"/>
      <c r="R212" s="64"/>
      <c r="S212" s="64"/>
      <c r="T212" s="64"/>
      <c r="U212" s="64"/>
    </row>
    <row r="213" spans="1:21" ht="16.8" thickTop="1" x14ac:dyDescent="0.3">
      <c r="A213" s="65" t="s">
        <v>6</v>
      </c>
      <c r="B213" s="509" t="s">
        <v>131</v>
      </c>
      <c r="C213" s="510"/>
      <c r="D213" s="510"/>
      <c r="E213" s="510"/>
      <c r="F213" s="510"/>
      <c r="G213" s="511"/>
      <c r="H213" s="512" t="s">
        <v>3</v>
      </c>
      <c r="I213" s="513"/>
      <c r="J213" s="514"/>
      <c r="K213" s="66" t="s">
        <v>4</v>
      </c>
      <c r="L213" s="515" t="s">
        <v>132</v>
      </c>
      <c r="M213" s="516"/>
      <c r="N213" s="515" t="s">
        <v>133</v>
      </c>
      <c r="O213" s="516"/>
      <c r="P213" s="515" t="s">
        <v>134</v>
      </c>
      <c r="Q213" s="517"/>
      <c r="R213" s="518" t="s">
        <v>14</v>
      </c>
      <c r="S213" s="519"/>
      <c r="T213" s="519"/>
      <c r="U213" s="520"/>
    </row>
    <row r="214" spans="1:21" ht="46.8" customHeight="1" x14ac:dyDescent="0.3">
      <c r="A214" s="13">
        <v>1</v>
      </c>
      <c r="B214" s="177" t="s">
        <v>263</v>
      </c>
      <c r="C214" s="184"/>
      <c r="D214" s="184"/>
      <c r="E214" s="184"/>
      <c r="F214" s="184"/>
      <c r="G214" s="185"/>
      <c r="H214" s="533" t="s">
        <v>264</v>
      </c>
      <c r="I214" s="534"/>
      <c r="J214" s="535"/>
      <c r="K214" s="14" t="s">
        <v>163</v>
      </c>
      <c r="L214" s="155">
        <f>SUM('ریز متره'!O396:P396)</f>
        <v>74.8</v>
      </c>
      <c r="M214" s="156"/>
      <c r="N214" s="494">
        <v>2206000</v>
      </c>
      <c r="O214" s="461"/>
      <c r="P214" s="496">
        <f>L214*N214</f>
        <v>165008800</v>
      </c>
      <c r="Q214" s="497"/>
      <c r="R214" s="163"/>
      <c r="S214" s="163"/>
      <c r="T214" s="163"/>
      <c r="U214" s="164"/>
    </row>
    <row r="215" spans="1:21" ht="49.2" customHeight="1" x14ac:dyDescent="0.3">
      <c r="A215" s="13">
        <v>2</v>
      </c>
      <c r="B215" s="190" t="s">
        <v>266</v>
      </c>
      <c r="C215" s="158"/>
      <c r="D215" s="158"/>
      <c r="E215" s="158"/>
      <c r="F215" s="158"/>
      <c r="G215" s="159"/>
      <c r="H215" s="533" t="s">
        <v>265</v>
      </c>
      <c r="I215" s="534"/>
      <c r="J215" s="535"/>
      <c r="K215" s="14" t="s">
        <v>163</v>
      </c>
      <c r="L215" s="155">
        <f>SUM('ریز متره'!O397:P397)</f>
        <v>74.8</v>
      </c>
      <c r="M215" s="156"/>
      <c r="N215" s="494">
        <v>1470000</v>
      </c>
      <c r="O215" s="495"/>
      <c r="P215" s="496">
        <f t="shared" ref="P215:P220" si="12">L215*N215</f>
        <v>109956000</v>
      </c>
      <c r="Q215" s="497"/>
      <c r="R215" s="162"/>
      <c r="S215" s="163"/>
      <c r="T215" s="163"/>
      <c r="U215" s="164"/>
    </row>
    <row r="216" spans="1:21" ht="45" customHeight="1" x14ac:dyDescent="0.3">
      <c r="A216" s="13">
        <v>3</v>
      </c>
      <c r="B216" s="177" t="s">
        <v>314</v>
      </c>
      <c r="C216" s="184"/>
      <c r="D216" s="184"/>
      <c r="E216" s="184"/>
      <c r="F216" s="184"/>
      <c r="G216" s="185"/>
      <c r="H216" s="533" t="s">
        <v>313</v>
      </c>
      <c r="I216" s="534"/>
      <c r="J216" s="535"/>
      <c r="K216" s="14" t="s">
        <v>163</v>
      </c>
      <c r="L216" s="155">
        <f>SUM('ریز متره'!O399:P400)</f>
        <v>243.785</v>
      </c>
      <c r="M216" s="156"/>
      <c r="N216" s="494">
        <v>254500</v>
      </c>
      <c r="O216" s="495"/>
      <c r="P216" s="496">
        <f t="shared" si="12"/>
        <v>62043282.5</v>
      </c>
      <c r="Q216" s="497"/>
      <c r="R216" s="162"/>
      <c r="S216" s="163"/>
      <c r="T216" s="163"/>
      <c r="U216" s="164"/>
    </row>
    <row r="217" spans="1:21" ht="20.399999999999999" x14ac:dyDescent="0.3">
      <c r="A217" s="13">
        <v>4</v>
      </c>
      <c r="B217" s="530" t="s">
        <v>316</v>
      </c>
      <c r="C217" s="531"/>
      <c r="D217" s="531"/>
      <c r="E217" s="531"/>
      <c r="F217" s="531"/>
      <c r="G217" s="532"/>
      <c r="H217" s="533" t="s">
        <v>315</v>
      </c>
      <c r="I217" s="534"/>
      <c r="J217" s="535"/>
      <c r="K217" s="14" t="s">
        <v>163</v>
      </c>
      <c r="L217" s="155">
        <f>SUM('ریز متره'!O402:P403)</f>
        <v>96.055000000000007</v>
      </c>
      <c r="M217" s="156"/>
      <c r="N217" s="494">
        <v>238000</v>
      </c>
      <c r="O217" s="495"/>
      <c r="P217" s="496">
        <f t="shared" si="12"/>
        <v>22861090</v>
      </c>
      <c r="Q217" s="497"/>
      <c r="R217" s="162"/>
      <c r="S217" s="163"/>
      <c r="T217" s="163"/>
      <c r="U217" s="164"/>
    </row>
    <row r="218" spans="1:21" ht="37.799999999999997" customHeight="1" x14ac:dyDescent="0.3">
      <c r="A218" s="13">
        <v>5</v>
      </c>
      <c r="B218" s="177" t="s">
        <v>318</v>
      </c>
      <c r="C218" s="184"/>
      <c r="D218" s="184"/>
      <c r="E218" s="184"/>
      <c r="F218" s="184"/>
      <c r="G218" s="185"/>
      <c r="H218" s="533" t="s">
        <v>317</v>
      </c>
      <c r="I218" s="534"/>
      <c r="J218" s="535"/>
      <c r="K218" s="14" t="s">
        <v>163</v>
      </c>
      <c r="L218" s="155">
        <f>SUM('ریز متره'!O405:P405)</f>
        <v>149.6</v>
      </c>
      <c r="M218" s="156"/>
      <c r="N218" s="494">
        <v>946500</v>
      </c>
      <c r="O218" s="495"/>
      <c r="P218" s="496">
        <f t="shared" si="12"/>
        <v>141596400</v>
      </c>
      <c r="Q218" s="497"/>
      <c r="R218" s="162"/>
      <c r="S218" s="163"/>
      <c r="T218" s="163"/>
      <c r="U218" s="164"/>
    </row>
    <row r="219" spans="1:21" ht="36.6" customHeight="1" x14ac:dyDescent="0.3">
      <c r="A219" s="13">
        <v>6</v>
      </c>
      <c r="B219" s="183" t="s">
        <v>320</v>
      </c>
      <c r="C219" s="184"/>
      <c r="D219" s="184"/>
      <c r="E219" s="184"/>
      <c r="F219" s="184"/>
      <c r="G219" s="185"/>
      <c r="H219" s="533" t="s">
        <v>321</v>
      </c>
      <c r="I219" s="534"/>
      <c r="J219" s="535"/>
      <c r="K219" s="14" t="s">
        <v>163</v>
      </c>
      <c r="L219" s="155">
        <f>SUM('ریز متره'!O407:P407)</f>
        <v>94.185000000000002</v>
      </c>
      <c r="M219" s="156"/>
      <c r="N219" s="494">
        <v>679000</v>
      </c>
      <c r="O219" s="495"/>
      <c r="P219" s="496">
        <f t="shared" si="12"/>
        <v>63951615</v>
      </c>
      <c r="Q219" s="497"/>
      <c r="R219" s="162"/>
      <c r="S219" s="163"/>
      <c r="T219" s="163"/>
      <c r="U219" s="164"/>
    </row>
    <row r="220" spans="1:21" ht="38.4" customHeight="1" x14ac:dyDescent="0.3">
      <c r="A220" s="13">
        <v>7</v>
      </c>
      <c r="B220" s="177" t="s">
        <v>323</v>
      </c>
      <c r="C220" s="184"/>
      <c r="D220" s="184"/>
      <c r="E220" s="184"/>
      <c r="F220" s="184"/>
      <c r="G220" s="185"/>
      <c r="H220" s="533" t="s">
        <v>322</v>
      </c>
      <c r="I220" s="534"/>
      <c r="J220" s="535"/>
      <c r="K220" s="14" t="s">
        <v>163</v>
      </c>
      <c r="L220" s="155">
        <f>SUM('ریز متره'!O410:P410)</f>
        <v>94.185000000000002</v>
      </c>
      <c r="M220" s="156"/>
      <c r="N220" s="494">
        <v>1161000</v>
      </c>
      <c r="O220" s="495"/>
      <c r="P220" s="496">
        <f t="shared" si="12"/>
        <v>109348785</v>
      </c>
      <c r="Q220" s="497"/>
      <c r="R220" s="162"/>
      <c r="S220" s="163"/>
      <c r="T220" s="163"/>
      <c r="U220" s="164"/>
    </row>
    <row r="221" spans="1:21" ht="20.399999999999999" x14ac:dyDescent="0.3">
      <c r="A221" s="13">
        <v>8</v>
      </c>
      <c r="B221" s="530"/>
      <c r="C221" s="531"/>
      <c r="D221" s="531"/>
      <c r="E221" s="531"/>
      <c r="F221" s="531"/>
      <c r="G221" s="532"/>
      <c r="H221" s="533"/>
      <c r="I221" s="534"/>
      <c r="J221" s="535"/>
      <c r="K221" s="14"/>
      <c r="L221" s="155"/>
      <c r="M221" s="156"/>
      <c r="N221" s="501"/>
      <c r="O221" s="502"/>
      <c r="P221" s="503">
        <f>SUM(P214:Q220)</f>
        <v>674765972.5</v>
      </c>
      <c r="Q221" s="504"/>
      <c r="R221" s="163"/>
      <c r="S221" s="163"/>
      <c r="T221" s="163"/>
      <c r="U221" s="164"/>
    </row>
    <row r="222" spans="1:21" ht="18.600000000000001" thickBot="1" x14ac:dyDescent="0.35">
      <c r="A222" s="61"/>
      <c r="B222" s="61"/>
      <c r="C222" s="61"/>
      <c r="D222" s="61"/>
      <c r="E222" s="61"/>
      <c r="F222" s="61"/>
      <c r="G222" s="61"/>
      <c r="H222" s="61"/>
      <c r="I222" s="61"/>
      <c r="J222" s="61"/>
      <c r="K222" s="61"/>
      <c r="L222" s="61"/>
      <c r="M222" s="61"/>
      <c r="N222" s="61"/>
      <c r="O222" s="61"/>
      <c r="P222" s="61"/>
      <c r="Q222" s="70"/>
      <c r="R222" s="70"/>
      <c r="S222" s="70"/>
      <c r="T222" s="70"/>
      <c r="U222" s="70"/>
    </row>
    <row r="223" spans="1:21" x14ac:dyDescent="0.3">
      <c r="A223" s="437" t="s">
        <v>19</v>
      </c>
      <c r="B223" s="438"/>
      <c r="C223" s="438"/>
      <c r="D223" s="438"/>
      <c r="E223" s="438"/>
      <c r="F223" s="438"/>
      <c r="G223" s="489"/>
      <c r="H223" s="443" t="s">
        <v>20</v>
      </c>
      <c r="I223" s="444"/>
      <c r="J223" s="444"/>
      <c r="K223" s="444"/>
      <c r="L223" s="444"/>
      <c r="M223" s="444"/>
      <c r="N223" s="445"/>
      <c r="O223" s="443" t="s">
        <v>21</v>
      </c>
      <c r="P223" s="444"/>
      <c r="Q223" s="444"/>
      <c r="R223" s="444"/>
      <c r="S223" s="444"/>
      <c r="T223" s="444"/>
      <c r="U223" s="445"/>
    </row>
    <row r="224" spans="1:21" x14ac:dyDescent="0.3">
      <c r="A224" s="439"/>
      <c r="B224" s="440"/>
      <c r="C224" s="440"/>
      <c r="D224" s="440"/>
      <c r="E224" s="440"/>
      <c r="F224" s="440"/>
      <c r="G224" s="490"/>
      <c r="H224" s="446"/>
      <c r="I224" s="447"/>
      <c r="J224" s="447"/>
      <c r="K224" s="447"/>
      <c r="L224" s="447"/>
      <c r="M224" s="447"/>
      <c r="N224" s="448"/>
      <c r="O224" s="446"/>
      <c r="P224" s="447"/>
      <c r="Q224" s="447"/>
      <c r="R224" s="447"/>
      <c r="S224" s="447"/>
      <c r="T224" s="447"/>
      <c r="U224" s="448"/>
    </row>
    <row r="225" spans="1:21" ht="15" thickBot="1" x14ac:dyDescent="0.35">
      <c r="A225" s="441"/>
      <c r="B225" s="442"/>
      <c r="C225" s="442"/>
      <c r="D225" s="442"/>
      <c r="E225" s="442"/>
      <c r="F225" s="442"/>
      <c r="G225" s="491"/>
      <c r="H225" s="449"/>
      <c r="I225" s="450"/>
      <c r="J225" s="450"/>
      <c r="K225" s="450"/>
      <c r="L225" s="450"/>
      <c r="M225" s="450"/>
      <c r="N225" s="451"/>
      <c r="O225" s="449"/>
      <c r="P225" s="450"/>
      <c r="Q225" s="450"/>
      <c r="R225" s="450"/>
      <c r="S225" s="450"/>
      <c r="T225" s="450"/>
      <c r="U225" s="451"/>
    </row>
    <row r="226" spans="1:21" ht="15" thickBot="1" x14ac:dyDescent="0.35"/>
    <row r="227" spans="1:21" ht="17.399999999999999" thickBot="1" x14ac:dyDescent="0.35">
      <c r="A227" s="505" t="s">
        <v>1</v>
      </c>
      <c r="B227" s="506"/>
      <c r="C227" s="506"/>
      <c r="D227" s="506"/>
      <c r="E227" s="506">
        <v>1404</v>
      </c>
      <c r="F227" s="506"/>
      <c r="G227" s="507" t="s">
        <v>292</v>
      </c>
      <c r="H227" s="507"/>
      <c r="I227" s="131"/>
      <c r="J227" s="507" t="s">
        <v>293</v>
      </c>
      <c r="K227" s="507"/>
      <c r="L227" s="507"/>
      <c r="M227" s="507"/>
      <c r="N227" s="507"/>
      <c r="O227" s="131"/>
      <c r="P227" s="131"/>
      <c r="Q227" s="131"/>
      <c r="R227" s="506" t="s">
        <v>5</v>
      </c>
      <c r="S227" s="506"/>
      <c r="T227" s="506"/>
      <c r="U227" s="508"/>
    </row>
    <row r="228" spans="1:21" ht="16.8" thickBot="1" x14ac:dyDescent="0.35">
      <c r="A228" s="63"/>
      <c r="B228" s="64"/>
      <c r="C228" s="64"/>
      <c r="D228" s="64"/>
      <c r="E228" s="64"/>
      <c r="F228" s="64"/>
      <c r="G228" s="64"/>
      <c r="H228" s="64"/>
      <c r="I228" s="64"/>
      <c r="J228" s="64"/>
      <c r="K228" s="64"/>
      <c r="L228" s="64"/>
      <c r="M228" s="63"/>
      <c r="N228" s="63"/>
      <c r="O228" s="63"/>
      <c r="P228" s="64"/>
      <c r="Q228" s="64"/>
      <c r="R228" s="64"/>
      <c r="S228" s="64"/>
      <c r="T228" s="64"/>
      <c r="U228" s="64"/>
    </row>
    <row r="229" spans="1:21" ht="16.8" thickTop="1" x14ac:dyDescent="0.3">
      <c r="A229" s="65" t="s">
        <v>6</v>
      </c>
      <c r="B229" s="509" t="s">
        <v>131</v>
      </c>
      <c r="C229" s="510"/>
      <c r="D229" s="510"/>
      <c r="E229" s="510"/>
      <c r="F229" s="510"/>
      <c r="G229" s="511"/>
      <c r="H229" s="512" t="s">
        <v>3</v>
      </c>
      <c r="I229" s="513"/>
      <c r="J229" s="514"/>
      <c r="K229" s="66" t="s">
        <v>4</v>
      </c>
      <c r="L229" s="515" t="s">
        <v>132</v>
      </c>
      <c r="M229" s="516"/>
      <c r="N229" s="515" t="s">
        <v>133</v>
      </c>
      <c r="O229" s="516"/>
      <c r="P229" s="515" t="s">
        <v>134</v>
      </c>
      <c r="Q229" s="517"/>
      <c r="R229" s="518" t="s">
        <v>14</v>
      </c>
      <c r="S229" s="519"/>
      <c r="T229" s="519"/>
      <c r="U229" s="520"/>
    </row>
    <row r="230" spans="1:21" ht="40.200000000000003" customHeight="1" x14ac:dyDescent="0.3">
      <c r="A230" s="13"/>
      <c r="B230" s="177" t="s">
        <v>298</v>
      </c>
      <c r="C230" s="184"/>
      <c r="D230" s="184"/>
      <c r="E230" s="184"/>
      <c r="F230" s="184"/>
      <c r="G230" s="185"/>
      <c r="H230" s="481" t="s">
        <v>297</v>
      </c>
      <c r="I230" s="492"/>
      <c r="J230" s="493"/>
      <c r="K230" s="140" t="s">
        <v>219</v>
      </c>
      <c r="L230" s="155">
        <f>SUM('ریز متره'!O420:P422)</f>
        <v>153.94299999999998</v>
      </c>
      <c r="M230" s="156"/>
      <c r="N230" s="494">
        <v>512500</v>
      </c>
      <c r="O230" s="461"/>
      <c r="P230" s="496">
        <f>L230*N230</f>
        <v>78895787.499999985</v>
      </c>
      <c r="Q230" s="497"/>
      <c r="R230" s="163"/>
      <c r="S230" s="163"/>
      <c r="T230" s="163"/>
      <c r="U230" s="164"/>
    </row>
    <row r="231" spans="1:21" ht="54" customHeight="1" x14ac:dyDescent="0.3">
      <c r="A231" s="13"/>
      <c r="B231" s="177" t="s">
        <v>301</v>
      </c>
      <c r="C231" s="184"/>
      <c r="D231" s="184"/>
      <c r="E231" s="184"/>
      <c r="F231" s="184"/>
      <c r="G231" s="185"/>
      <c r="H231" s="481" t="s">
        <v>300</v>
      </c>
      <c r="I231" s="492"/>
      <c r="J231" s="493"/>
      <c r="K231" s="140" t="s">
        <v>219</v>
      </c>
      <c r="L231" s="155">
        <f>SUM('ریز متره'!O424:P424)</f>
        <v>275.52</v>
      </c>
      <c r="M231" s="156"/>
      <c r="N231" s="494">
        <v>631000</v>
      </c>
      <c r="O231" s="495"/>
      <c r="P231" s="496">
        <f t="shared" ref="P231:P234" si="13">L231*N231</f>
        <v>173853120</v>
      </c>
      <c r="Q231" s="497"/>
      <c r="R231" s="162"/>
      <c r="S231" s="163"/>
      <c r="T231" s="163"/>
      <c r="U231" s="164"/>
    </row>
    <row r="232" spans="1:21" ht="42.6" customHeight="1" x14ac:dyDescent="0.3">
      <c r="A232" s="13"/>
      <c r="B232" s="177" t="s">
        <v>302</v>
      </c>
      <c r="C232" s="184"/>
      <c r="D232" s="184"/>
      <c r="E232" s="184"/>
      <c r="F232" s="184"/>
      <c r="G232" s="185"/>
      <c r="H232" s="481" t="s">
        <v>295</v>
      </c>
      <c r="I232" s="492"/>
      <c r="J232" s="493"/>
      <c r="K232" s="14" t="s">
        <v>219</v>
      </c>
      <c r="L232" s="155">
        <f>SUM('ریز متره'!O426:P426)</f>
        <v>82.424999999999997</v>
      </c>
      <c r="M232" s="156"/>
      <c r="N232" s="494">
        <v>819000</v>
      </c>
      <c r="O232" s="495"/>
      <c r="P232" s="496">
        <f t="shared" si="13"/>
        <v>67506075</v>
      </c>
      <c r="Q232" s="497"/>
      <c r="R232" s="162"/>
      <c r="S232" s="163"/>
      <c r="T232" s="163"/>
      <c r="U232" s="164"/>
    </row>
    <row r="233" spans="1:21" ht="61.8" customHeight="1" x14ac:dyDescent="0.3">
      <c r="A233" s="13"/>
      <c r="B233" s="183" t="s">
        <v>304</v>
      </c>
      <c r="C233" s="184"/>
      <c r="D233" s="184"/>
      <c r="E233" s="184"/>
      <c r="F233" s="184"/>
      <c r="G233" s="185"/>
      <c r="H233" s="481" t="s">
        <v>303</v>
      </c>
      <c r="I233" s="492"/>
      <c r="J233" s="493"/>
      <c r="K233" s="14" t="s">
        <v>163</v>
      </c>
      <c r="L233" s="155">
        <f>SUM('ریز متره'!O428:P428)</f>
        <v>75.075000000000003</v>
      </c>
      <c r="M233" s="156"/>
      <c r="N233" s="494">
        <v>419500</v>
      </c>
      <c r="O233" s="495"/>
      <c r="P233" s="496">
        <f t="shared" si="13"/>
        <v>31493962.5</v>
      </c>
      <c r="Q233" s="497"/>
      <c r="R233" s="162"/>
      <c r="S233" s="163"/>
      <c r="T233" s="163"/>
      <c r="U233" s="164"/>
    </row>
    <row r="234" spans="1:21" ht="58.8" customHeight="1" x14ac:dyDescent="0.3">
      <c r="A234" s="13"/>
      <c r="B234" s="177" t="s">
        <v>310</v>
      </c>
      <c r="C234" s="184"/>
      <c r="D234" s="184"/>
      <c r="E234" s="184"/>
      <c r="F234" s="184"/>
      <c r="G234" s="185"/>
      <c r="H234" s="481" t="s">
        <v>306</v>
      </c>
      <c r="I234" s="492"/>
      <c r="J234" s="493"/>
      <c r="K234" s="14" t="s">
        <v>219</v>
      </c>
      <c r="L234" s="155">
        <f>SUM('ریز متره'!O430:P431)</f>
        <v>159.97500000000002</v>
      </c>
      <c r="M234" s="156"/>
      <c r="N234" s="494">
        <v>363000</v>
      </c>
      <c r="O234" s="495"/>
      <c r="P234" s="496">
        <f t="shared" si="13"/>
        <v>58070925.000000007</v>
      </c>
      <c r="Q234" s="497"/>
      <c r="R234" s="162"/>
      <c r="S234" s="163"/>
      <c r="T234" s="163"/>
      <c r="U234" s="164"/>
    </row>
    <row r="235" spans="1:21" ht="40.200000000000003" customHeight="1" x14ac:dyDescent="0.3">
      <c r="A235" s="13"/>
      <c r="B235" s="498"/>
      <c r="C235" s="499"/>
      <c r="D235" s="499"/>
      <c r="E235" s="499"/>
      <c r="F235" s="499"/>
      <c r="G235" s="500"/>
      <c r="H235" s="481"/>
      <c r="I235" s="492"/>
      <c r="J235" s="493"/>
      <c r="K235" s="14"/>
      <c r="L235" s="155"/>
      <c r="M235" s="156"/>
      <c r="N235" s="501"/>
      <c r="O235" s="502"/>
      <c r="P235" s="503">
        <f>SUM(P230:Q234)</f>
        <v>409819870</v>
      </c>
      <c r="Q235" s="504"/>
      <c r="R235" s="163"/>
      <c r="S235" s="163"/>
      <c r="T235" s="163"/>
      <c r="U235" s="164"/>
    </row>
    <row r="236" spans="1:21" ht="18.600000000000001" thickBot="1" x14ac:dyDescent="0.35">
      <c r="A236" s="61"/>
      <c r="B236" s="61"/>
      <c r="C236" s="61"/>
      <c r="D236" s="61"/>
      <c r="E236" s="61"/>
      <c r="F236" s="61"/>
      <c r="G236" s="61"/>
      <c r="H236" s="61"/>
      <c r="I236" s="61"/>
      <c r="J236" s="61"/>
      <c r="K236" s="61"/>
      <c r="L236" s="61"/>
      <c r="M236" s="61"/>
      <c r="N236" s="61"/>
      <c r="O236" s="61"/>
      <c r="P236" s="61"/>
      <c r="Q236" s="70"/>
      <c r="R236" s="70"/>
      <c r="S236" s="70"/>
      <c r="T236" s="70"/>
      <c r="U236" s="70"/>
    </row>
    <row r="237" spans="1:21" x14ac:dyDescent="0.3">
      <c r="A237" s="437" t="s">
        <v>19</v>
      </c>
      <c r="B237" s="438"/>
      <c r="C237" s="438"/>
      <c r="D237" s="438"/>
      <c r="E237" s="438"/>
      <c r="F237" s="438"/>
      <c r="G237" s="489"/>
      <c r="H237" s="443" t="s">
        <v>20</v>
      </c>
      <c r="I237" s="444"/>
      <c r="J237" s="444"/>
      <c r="K237" s="444"/>
      <c r="L237" s="444"/>
      <c r="M237" s="444"/>
      <c r="N237" s="445"/>
      <c r="O237" s="443" t="s">
        <v>21</v>
      </c>
      <c r="P237" s="444"/>
      <c r="Q237" s="444"/>
      <c r="R237" s="444"/>
      <c r="S237" s="444"/>
      <c r="T237" s="444"/>
      <c r="U237" s="445"/>
    </row>
    <row r="238" spans="1:21" x14ac:dyDescent="0.3">
      <c r="A238" s="439"/>
      <c r="B238" s="440"/>
      <c r="C238" s="440"/>
      <c r="D238" s="440"/>
      <c r="E238" s="440"/>
      <c r="F238" s="440"/>
      <c r="G238" s="490"/>
      <c r="H238" s="446"/>
      <c r="I238" s="447"/>
      <c r="J238" s="447"/>
      <c r="K238" s="447"/>
      <c r="L238" s="447"/>
      <c r="M238" s="447"/>
      <c r="N238" s="448"/>
      <c r="O238" s="446"/>
      <c r="P238" s="447"/>
      <c r="Q238" s="447"/>
      <c r="R238" s="447"/>
      <c r="S238" s="447"/>
      <c r="T238" s="447"/>
      <c r="U238" s="448"/>
    </row>
    <row r="239" spans="1:21" ht="15" thickBot="1" x14ac:dyDescent="0.35">
      <c r="A239" s="441"/>
      <c r="B239" s="442"/>
      <c r="C239" s="442"/>
      <c r="D239" s="442"/>
      <c r="E239" s="442"/>
      <c r="F239" s="442"/>
      <c r="G239" s="491"/>
      <c r="H239" s="449"/>
      <c r="I239" s="450"/>
      <c r="J239" s="450"/>
      <c r="K239" s="450"/>
      <c r="L239" s="450"/>
      <c r="M239" s="450"/>
      <c r="N239" s="451"/>
      <c r="O239" s="449"/>
      <c r="P239" s="450"/>
      <c r="Q239" s="450"/>
      <c r="R239" s="450"/>
      <c r="S239" s="450"/>
      <c r="T239" s="450"/>
      <c r="U239" s="451"/>
    </row>
    <row r="240" spans="1:21" ht="15" thickBot="1" x14ac:dyDescent="0.35"/>
    <row r="241" spans="1:21" ht="17.399999999999999" thickBot="1" x14ac:dyDescent="0.35">
      <c r="A241" s="505" t="s">
        <v>1</v>
      </c>
      <c r="B241" s="506"/>
      <c r="C241" s="506"/>
      <c r="D241" s="506"/>
      <c r="E241" s="506">
        <v>1404</v>
      </c>
      <c r="F241" s="506"/>
      <c r="G241" s="507" t="s">
        <v>329</v>
      </c>
      <c r="H241" s="507"/>
      <c r="I241" s="131"/>
      <c r="J241" s="507" t="s">
        <v>328</v>
      </c>
      <c r="K241" s="507"/>
      <c r="L241" s="507"/>
      <c r="M241" s="507"/>
      <c r="N241" s="507"/>
      <c r="O241" s="131"/>
      <c r="P241" s="131"/>
      <c r="Q241" s="131"/>
      <c r="R241" s="506" t="s">
        <v>5</v>
      </c>
      <c r="S241" s="506"/>
      <c r="T241" s="506"/>
      <c r="U241" s="508"/>
    </row>
    <row r="242" spans="1:21" ht="16.8" thickBot="1" x14ac:dyDescent="0.35">
      <c r="A242" s="63"/>
      <c r="B242" s="64"/>
      <c r="C242" s="64"/>
      <c r="D242" s="64"/>
      <c r="E242" s="64"/>
      <c r="F242" s="64"/>
      <c r="G242" s="64"/>
      <c r="H242" s="64"/>
      <c r="I242" s="64"/>
      <c r="J242" s="64"/>
      <c r="K242" s="64"/>
      <c r="L242" s="64"/>
      <c r="M242" s="63"/>
      <c r="N242" s="63"/>
      <c r="O242" s="63"/>
      <c r="P242" s="64"/>
      <c r="Q242" s="64"/>
      <c r="R242" s="64"/>
      <c r="S242" s="64"/>
      <c r="T242" s="64"/>
      <c r="U242" s="64"/>
    </row>
    <row r="243" spans="1:21" ht="16.8" thickTop="1" x14ac:dyDescent="0.3">
      <c r="A243" s="65" t="s">
        <v>6</v>
      </c>
      <c r="B243" s="509" t="s">
        <v>131</v>
      </c>
      <c r="C243" s="510"/>
      <c r="D243" s="510"/>
      <c r="E243" s="510"/>
      <c r="F243" s="510"/>
      <c r="G243" s="511"/>
      <c r="H243" s="512" t="s">
        <v>3</v>
      </c>
      <c r="I243" s="513"/>
      <c r="J243" s="514"/>
      <c r="K243" s="66" t="s">
        <v>4</v>
      </c>
      <c r="L243" s="515" t="s">
        <v>132</v>
      </c>
      <c r="M243" s="516"/>
      <c r="N243" s="515" t="s">
        <v>133</v>
      </c>
      <c r="O243" s="516"/>
      <c r="P243" s="515" t="s">
        <v>134</v>
      </c>
      <c r="Q243" s="517"/>
      <c r="R243" s="518" t="s">
        <v>14</v>
      </c>
      <c r="S243" s="519"/>
      <c r="T243" s="519"/>
      <c r="U243" s="520"/>
    </row>
    <row r="244" spans="1:21" ht="54.6" customHeight="1" x14ac:dyDescent="0.3">
      <c r="A244" s="13"/>
      <c r="B244" s="209" t="s">
        <v>325</v>
      </c>
      <c r="C244" s="210"/>
      <c r="D244" s="210"/>
      <c r="E244" s="210"/>
      <c r="F244" s="210"/>
      <c r="G244" s="211"/>
      <c r="H244" s="481" t="s">
        <v>324</v>
      </c>
      <c r="I244" s="492"/>
      <c r="J244" s="493"/>
      <c r="K244" s="14" t="s">
        <v>163</v>
      </c>
      <c r="L244" s="155">
        <f>SUM('ریز متره'!O442:P444)</f>
        <v>732.75</v>
      </c>
      <c r="M244" s="156"/>
      <c r="N244" s="494">
        <v>14698000</v>
      </c>
      <c r="O244" s="461"/>
      <c r="P244" s="496">
        <f>L244*N244</f>
        <v>10769959500</v>
      </c>
      <c r="Q244" s="497"/>
      <c r="R244" s="163"/>
      <c r="S244" s="163"/>
      <c r="T244" s="163"/>
      <c r="U244" s="164"/>
    </row>
    <row r="245" spans="1:21" ht="57.6" customHeight="1" x14ac:dyDescent="0.3">
      <c r="A245" s="13"/>
      <c r="B245" s="209" t="s">
        <v>327</v>
      </c>
      <c r="C245" s="210"/>
      <c r="D245" s="210"/>
      <c r="E245" s="210"/>
      <c r="F245" s="210"/>
      <c r="G245" s="211"/>
      <c r="H245" s="481" t="s">
        <v>326</v>
      </c>
      <c r="I245" s="492"/>
      <c r="J245" s="493"/>
      <c r="K245" s="14" t="s">
        <v>163</v>
      </c>
      <c r="L245" s="155">
        <f>SUM('ریز متره'!O447:P447)</f>
        <v>1465.5</v>
      </c>
      <c r="M245" s="156"/>
      <c r="N245" s="494">
        <v>1273000</v>
      </c>
      <c r="O245" s="495"/>
      <c r="P245" s="496">
        <f>L245*N245</f>
        <v>1865581500</v>
      </c>
      <c r="Q245" s="497"/>
      <c r="R245" s="162"/>
      <c r="S245" s="163"/>
      <c r="T245" s="163"/>
      <c r="U245" s="164"/>
    </row>
    <row r="246" spans="1:21" ht="39" customHeight="1" x14ac:dyDescent="0.3">
      <c r="A246" s="13"/>
      <c r="B246" s="498"/>
      <c r="C246" s="499"/>
      <c r="D246" s="499"/>
      <c r="E246" s="499"/>
      <c r="F246" s="499"/>
      <c r="G246" s="500"/>
      <c r="H246" s="481"/>
      <c r="I246" s="492"/>
      <c r="J246" s="493"/>
      <c r="K246" s="14"/>
      <c r="L246" s="155"/>
      <c r="M246" s="156"/>
      <c r="N246" s="501"/>
      <c r="O246" s="502"/>
      <c r="P246" s="503">
        <f>SUM(P244:Q245)</f>
        <v>12635541000</v>
      </c>
      <c r="Q246" s="504"/>
      <c r="R246" s="163"/>
      <c r="S246" s="163"/>
      <c r="T246" s="163"/>
      <c r="U246" s="164"/>
    </row>
    <row r="247" spans="1:21" ht="18.600000000000001" thickBot="1" x14ac:dyDescent="0.35">
      <c r="A247" s="61"/>
      <c r="B247" s="61"/>
      <c r="C247" s="61"/>
      <c r="D247" s="61"/>
      <c r="E247" s="61"/>
      <c r="F247" s="61"/>
      <c r="G247" s="61"/>
      <c r="H247" s="61"/>
      <c r="I247" s="61"/>
      <c r="J247" s="61"/>
      <c r="K247" s="61"/>
      <c r="L247" s="61"/>
      <c r="M247" s="61"/>
      <c r="N247" s="61"/>
      <c r="O247" s="61"/>
      <c r="P247" s="61"/>
      <c r="Q247" s="70"/>
      <c r="R247" s="70"/>
      <c r="S247" s="70"/>
      <c r="T247" s="70"/>
      <c r="U247" s="70"/>
    </row>
    <row r="248" spans="1:21" x14ac:dyDescent="0.3">
      <c r="A248" s="437" t="s">
        <v>19</v>
      </c>
      <c r="B248" s="438"/>
      <c r="C248" s="438"/>
      <c r="D248" s="438"/>
      <c r="E248" s="438"/>
      <c r="F248" s="438"/>
      <c r="G248" s="489"/>
      <c r="H248" s="443" t="s">
        <v>20</v>
      </c>
      <c r="I248" s="444"/>
      <c r="J248" s="444"/>
      <c r="K248" s="444"/>
      <c r="L248" s="444"/>
      <c r="M248" s="444"/>
      <c r="N248" s="445"/>
      <c r="O248" s="443" t="s">
        <v>21</v>
      </c>
      <c r="P248" s="444"/>
      <c r="Q248" s="444"/>
      <c r="R248" s="444"/>
      <c r="S248" s="444"/>
      <c r="T248" s="444"/>
      <c r="U248" s="445"/>
    </row>
    <row r="249" spans="1:21" x14ac:dyDescent="0.3">
      <c r="A249" s="439"/>
      <c r="B249" s="440"/>
      <c r="C249" s="440"/>
      <c r="D249" s="440"/>
      <c r="E249" s="440"/>
      <c r="F249" s="440"/>
      <c r="G249" s="490"/>
      <c r="H249" s="446"/>
      <c r="I249" s="447"/>
      <c r="J249" s="447"/>
      <c r="K249" s="447"/>
      <c r="L249" s="447"/>
      <c r="M249" s="447"/>
      <c r="N249" s="448"/>
      <c r="O249" s="446"/>
      <c r="P249" s="447"/>
      <c r="Q249" s="447"/>
      <c r="R249" s="447"/>
      <c r="S249" s="447"/>
      <c r="T249" s="447"/>
      <c r="U249" s="448"/>
    </row>
    <row r="250" spans="1:21" ht="15" thickBot="1" x14ac:dyDescent="0.35">
      <c r="A250" s="441"/>
      <c r="B250" s="442"/>
      <c r="C250" s="442"/>
      <c r="D250" s="442"/>
      <c r="E250" s="442"/>
      <c r="F250" s="442"/>
      <c r="G250" s="491"/>
      <c r="H250" s="449"/>
      <c r="I250" s="450"/>
      <c r="J250" s="450"/>
      <c r="K250" s="450"/>
      <c r="L250" s="450"/>
      <c r="M250" s="450"/>
      <c r="N250" s="451"/>
      <c r="O250" s="449"/>
      <c r="P250" s="450"/>
      <c r="Q250" s="450"/>
      <c r="R250" s="450"/>
      <c r="S250" s="450"/>
      <c r="T250" s="450"/>
      <c r="U250" s="451"/>
    </row>
  </sheetData>
  <mergeCells count="796">
    <mergeCell ref="B4:G4"/>
    <mergeCell ref="H4:J4"/>
    <mergeCell ref="L4:M4"/>
    <mergeCell ref="N4:O4"/>
    <mergeCell ref="P4:Q4"/>
    <mergeCell ref="R4:U4"/>
    <mergeCell ref="B5:G5"/>
    <mergeCell ref="H5:J5"/>
    <mergeCell ref="L5:M5"/>
    <mergeCell ref="N5:O5"/>
    <mergeCell ref="P5:Q5"/>
    <mergeCell ref="R5:U5"/>
    <mergeCell ref="A1:D1"/>
    <mergeCell ref="E1:F1"/>
    <mergeCell ref="G1:H1"/>
    <mergeCell ref="J1:N1"/>
    <mergeCell ref="R1:S1"/>
    <mergeCell ref="T1:U1"/>
    <mergeCell ref="B3:G3"/>
    <mergeCell ref="H3:J3"/>
    <mergeCell ref="L3:M3"/>
    <mergeCell ref="N3:O3"/>
    <mergeCell ref="P3:Q3"/>
    <mergeCell ref="R3:U3"/>
    <mergeCell ref="H7:N7"/>
    <mergeCell ref="B8:G8"/>
    <mergeCell ref="I8:N8"/>
    <mergeCell ref="P8:U8"/>
    <mergeCell ref="A9:B9"/>
    <mergeCell ref="C9:G9"/>
    <mergeCell ref="H9:K9"/>
    <mergeCell ref="L9:N9"/>
    <mergeCell ref="O9:R9"/>
    <mergeCell ref="T9:U9"/>
    <mergeCell ref="B16:G16"/>
    <mergeCell ref="H16:J16"/>
    <mergeCell ref="L16:M16"/>
    <mergeCell ref="N16:O16"/>
    <mergeCell ref="P16:Q16"/>
    <mergeCell ref="R16:U16"/>
    <mergeCell ref="B10:G10"/>
    <mergeCell ref="H10:J10"/>
    <mergeCell ref="M10:N10"/>
    <mergeCell ref="A12:U12"/>
    <mergeCell ref="A14:D14"/>
    <mergeCell ref="E14:F14"/>
    <mergeCell ref="G14:H14"/>
    <mergeCell ref="J14:N14"/>
    <mergeCell ref="R14:S14"/>
    <mergeCell ref="T14:U14"/>
    <mergeCell ref="B18:G18"/>
    <mergeCell ref="H18:J18"/>
    <mergeCell ref="L18:M18"/>
    <mergeCell ref="N18:O18"/>
    <mergeCell ref="P18:Q18"/>
    <mergeCell ref="R18:U18"/>
    <mergeCell ref="B17:G17"/>
    <mergeCell ref="H17:J17"/>
    <mergeCell ref="L17:M17"/>
    <mergeCell ref="N17:O17"/>
    <mergeCell ref="P17:Q17"/>
    <mergeCell ref="R17:U17"/>
    <mergeCell ref="B20:G20"/>
    <mergeCell ref="H20:J20"/>
    <mergeCell ref="L20:M20"/>
    <mergeCell ref="N20:O20"/>
    <mergeCell ref="P20:Q20"/>
    <mergeCell ref="R20:U20"/>
    <mergeCell ref="B19:G19"/>
    <mergeCell ref="H19:J19"/>
    <mergeCell ref="L19:M19"/>
    <mergeCell ref="N19:O19"/>
    <mergeCell ref="P19:Q19"/>
    <mergeCell ref="R19:U19"/>
    <mergeCell ref="B31:G31"/>
    <mergeCell ref="H31:J31"/>
    <mergeCell ref="L31:M31"/>
    <mergeCell ref="N31:O31"/>
    <mergeCell ref="P31:Q31"/>
    <mergeCell ref="R31:U31"/>
    <mergeCell ref="B21:G21"/>
    <mergeCell ref="H21:J21"/>
    <mergeCell ref="L21:M21"/>
    <mergeCell ref="N21:O21"/>
    <mergeCell ref="P21:Q21"/>
    <mergeCell ref="R21:U21"/>
    <mergeCell ref="A23:G25"/>
    <mergeCell ref="H23:N25"/>
    <mergeCell ref="O23:U25"/>
    <mergeCell ref="A27:U27"/>
    <mergeCell ref="A29:D29"/>
    <mergeCell ref="E29:F29"/>
    <mergeCell ref="G29:H29"/>
    <mergeCell ref="J29:N29"/>
    <mergeCell ref="R29:S29"/>
    <mergeCell ref="T29:U29"/>
    <mergeCell ref="R35:U35"/>
    <mergeCell ref="R34:U34"/>
    <mergeCell ref="R33:U33"/>
    <mergeCell ref="H32:J32"/>
    <mergeCell ref="L32:M32"/>
    <mergeCell ref="N32:O32"/>
    <mergeCell ref="B33:G33"/>
    <mergeCell ref="H33:J33"/>
    <mergeCell ref="L33:M33"/>
    <mergeCell ref="N33:O33"/>
    <mergeCell ref="P33:Q33"/>
    <mergeCell ref="B32:G32"/>
    <mergeCell ref="B35:G35"/>
    <mergeCell ref="H35:J35"/>
    <mergeCell ref="L35:M35"/>
    <mergeCell ref="N35:O35"/>
    <mergeCell ref="P35:Q35"/>
    <mergeCell ref="B34:G34"/>
    <mergeCell ref="H34:J34"/>
    <mergeCell ref="L34:M34"/>
    <mergeCell ref="N34:O34"/>
    <mergeCell ref="P34:Q34"/>
    <mergeCell ref="P32:Q32"/>
    <mergeCell ref="R32:U32"/>
    <mergeCell ref="A37:G39"/>
    <mergeCell ref="H37:N39"/>
    <mergeCell ref="O37:U39"/>
    <mergeCell ref="A42:U42"/>
    <mergeCell ref="A44:D44"/>
    <mergeCell ref="E44:F44"/>
    <mergeCell ref="G44:H44"/>
    <mergeCell ref="J44:N44"/>
    <mergeCell ref="R44:S44"/>
    <mergeCell ref="T44:U44"/>
    <mergeCell ref="B47:G47"/>
    <mergeCell ref="H47:J47"/>
    <mergeCell ref="L47:M47"/>
    <mergeCell ref="N47:O47"/>
    <mergeCell ref="P47:Q47"/>
    <mergeCell ref="R47:U47"/>
    <mergeCell ref="B46:G46"/>
    <mergeCell ref="H46:J46"/>
    <mergeCell ref="L46:M46"/>
    <mergeCell ref="N46:O46"/>
    <mergeCell ref="P46:Q46"/>
    <mergeCell ref="R46:U46"/>
    <mergeCell ref="R50:U50"/>
    <mergeCell ref="B49:G49"/>
    <mergeCell ref="H49:J49"/>
    <mergeCell ref="L49:M49"/>
    <mergeCell ref="N49:O49"/>
    <mergeCell ref="P49:Q49"/>
    <mergeCell ref="R49:U49"/>
    <mergeCell ref="B48:G48"/>
    <mergeCell ref="H48:J48"/>
    <mergeCell ref="L48:M48"/>
    <mergeCell ref="N48:O48"/>
    <mergeCell ref="P48:Q48"/>
    <mergeCell ref="R48:U48"/>
    <mergeCell ref="B50:G50"/>
    <mergeCell ref="H50:J50"/>
    <mergeCell ref="L50:M50"/>
    <mergeCell ref="N50:O50"/>
    <mergeCell ref="P50:Q50"/>
    <mergeCell ref="A52:G54"/>
    <mergeCell ref="H52:N54"/>
    <mergeCell ref="O52:U54"/>
    <mergeCell ref="A57:U57"/>
    <mergeCell ref="A59:D59"/>
    <mergeCell ref="E59:F59"/>
    <mergeCell ref="G59:H59"/>
    <mergeCell ref="J59:N59"/>
    <mergeCell ref="R59:S59"/>
    <mergeCell ref="T59:U59"/>
    <mergeCell ref="B62:G62"/>
    <mergeCell ref="H62:J62"/>
    <mergeCell ref="L62:M62"/>
    <mergeCell ref="N62:O62"/>
    <mergeCell ref="P62:Q62"/>
    <mergeCell ref="R62:U62"/>
    <mergeCell ref="B61:G61"/>
    <mergeCell ref="H61:J61"/>
    <mergeCell ref="L61:M61"/>
    <mergeCell ref="N61:O61"/>
    <mergeCell ref="P61:Q61"/>
    <mergeCell ref="R61:U61"/>
    <mergeCell ref="B64:G64"/>
    <mergeCell ref="H64:J64"/>
    <mergeCell ref="L64:M64"/>
    <mergeCell ref="N64:O64"/>
    <mergeCell ref="P64:Q64"/>
    <mergeCell ref="R64:U64"/>
    <mergeCell ref="B63:G63"/>
    <mergeCell ref="H63:J63"/>
    <mergeCell ref="L63:M63"/>
    <mergeCell ref="N63:O63"/>
    <mergeCell ref="P63:Q63"/>
    <mergeCell ref="R63:U63"/>
    <mergeCell ref="R68:U68"/>
    <mergeCell ref="B67:G67"/>
    <mergeCell ref="H67:J67"/>
    <mergeCell ref="L67:M67"/>
    <mergeCell ref="N67:O67"/>
    <mergeCell ref="P67:Q67"/>
    <mergeCell ref="R67:U67"/>
    <mergeCell ref="B65:G65"/>
    <mergeCell ref="H65:J65"/>
    <mergeCell ref="L65:M65"/>
    <mergeCell ref="N65:O65"/>
    <mergeCell ref="P65:Q65"/>
    <mergeCell ref="R65:U65"/>
    <mergeCell ref="B66:G66"/>
    <mergeCell ref="H66:J66"/>
    <mergeCell ref="L66:M66"/>
    <mergeCell ref="N66:O66"/>
    <mergeCell ref="P66:Q66"/>
    <mergeCell ref="R66:U66"/>
    <mergeCell ref="A69:I69"/>
    <mergeCell ref="K69:M69"/>
    <mergeCell ref="N69:O69"/>
    <mergeCell ref="P69:Q69"/>
    <mergeCell ref="A70:I70"/>
    <mergeCell ref="K70:M70"/>
    <mergeCell ref="N70:O70"/>
    <mergeCell ref="P70:Q70"/>
    <mergeCell ref="B68:G68"/>
    <mergeCell ref="H68:J68"/>
    <mergeCell ref="L68:M68"/>
    <mergeCell ref="N68:O68"/>
    <mergeCell ref="P68:Q68"/>
    <mergeCell ref="B81:G81"/>
    <mergeCell ref="H81:J81"/>
    <mergeCell ref="L81:M81"/>
    <mergeCell ref="N81:O81"/>
    <mergeCell ref="P81:Q81"/>
    <mergeCell ref="R81:U81"/>
    <mergeCell ref="A72:G74"/>
    <mergeCell ref="H72:N74"/>
    <mergeCell ref="O72:U74"/>
    <mergeCell ref="A77:U77"/>
    <mergeCell ref="A79:D79"/>
    <mergeCell ref="E79:F79"/>
    <mergeCell ref="G79:H79"/>
    <mergeCell ref="J79:N79"/>
    <mergeCell ref="R79:S79"/>
    <mergeCell ref="T79:U79"/>
    <mergeCell ref="B83:G83"/>
    <mergeCell ref="H83:J83"/>
    <mergeCell ref="L83:M83"/>
    <mergeCell ref="N83:O83"/>
    <mergeCell ref="P83:Q83"/>
    <mergeCell ref="R83:U83"/>
    <mergeCell ref="B82:G82"/>
    <mergeCell ref="H82:J82"/>
    <mergeCell ref="L82:M82"/>
    <mergeCell ref="N82:O82"/>
    <mergeCell ref="P82:Q82"/>
    <mergeCell ref="R82:U82"/>
    <mergeCell ref="B85:G85"/>
    <mergeCell ref="H85:J85"/>
    <mergeCell ref="L85:M85"/>
    <mergeCell ref="N85:O85"/>
    <mergeCell ref="P85:Q85"/>
    <mergeCell ref="R85:U85"/>
    <mergeCell ref="B84:G84"/>
    <mergeCell ref="H84:J84"/>
    <mergeCell ref="L84:M84"/>
    <mergeCell ref="N84:O84"/>
    <mergeCell ref="P84:Q84"/>
    <mergeCell ref="R84:U84"/>
    <mergeCell ref="R91:U91"/>
    <mergeCell ref="B87:G87"/>
    <mergeCell ref="H87:J87"/>
    <mergeCell ref="L87:M87"/>
    <mergeCell ref="N87:O87"/>
    <mergeCell ref="P87:Q87"/>
    <mergeCell ref="R87:U87"/>
    <mergeCell ref="B86:G86"/>
    <mergeCell ref="H86:J86"/>
    <mergeCell ref="L86:M86"/>
    <mergeCell ref="N86:O86"/>
    <mergeCell ref="P86:Q86"/>
    <mergeCell ref="R86:U86"/>
    <mergeCell ref="A92:I92"/>
    <mergeCell ref="K92:M92"/>
    <mergeCell ref="N92:O92"/>
    <mergeCell ref="P92:Q92"/>
    <mergeCell ref="A93:I93"/>
    <mergeCell ref="K93:M93"/>
    <mergeCell ref="N93:O93"/>
    <mergeCell ref="P93:Q93"/>
    <mergeCell ref="B91:G91"/>
    <mergeCell ref="H91:J91"/>
    <mergeCell ref="L91:M91"/>
    <mergeCell ref="N91:O91"/>
    <mergeCell ref="P91:Q91"/>
    <mergeCell ref="A95:G97"/>
    <mergeCell ref="H95:N97"/>
    <mergeCell ref="O95:U97"/>
    <mergeCell ref="A100:U100"/>
    <mergeCell ref="A102:D102"/>
    <mergeCell ref="E102:F102"/>
    <mergeCell ref="G102:H102"/>
    <mergeCell ref="J102:N102"/>
    <mergeCell ref="R102:S102"/>
    <mergeCell ref="T102:U102"/>
    <mergeCell ref="B105:G105"/>
    <mergeCell ref="H105:J105"/>
    <mergeCell ref="L105:M105"/>
    <mergeCell ref="N105:O105"/>
    <mergeCell ref="P105:Q105"/>
    <mergeCell ref="R105:U105"/>
    <mergeCell ref="B104:G104"/>
    <mergeCell ref="H104:J104"/>
    <mergeCell ref="L104:M104"/>
    <mergeCell ref="N104:O104"/>
    <mergeCell ref="P104:Q104"/>
    <mergeCell ref="R104:U104"/>
    <mergeCell ref="B107:G107"/>
    <mergeCell ref="H107:J107"/>
    <mergeCell ref="L107:M107"/>
    <mergeCell ref="N107:O107"/>
    <mergeCell ref="P107:Q107"/>
    <mergeCell ref="R107:U107"/>
    <mergeCell ref="B106:G106"/>
    <mergeCell ref="H106:J106"/>
    <mergeCell ref="L106:M106"/>
    <mergeCell ref="N106:O106"/>
    <mergeCell ref="P106:Q106"/>
    <mergeCell ref="R106:U106"/>
    <mergeCell ref="B109:G109"/>
    <mergeCell ref="H109:J109"/>
    <mergeCell ref="L109:M109"/>
    <mergeCell ref="N109:O109"/>
    <mergeCell ref="P109:Q109"/>
    <mergeCell ref="R109:U109"/>
    <mergeCell ref="B108:G108"/>
    <mergeCell ref="H108:J108"/>
    <mergeCell ref="L108:M108"/>
    <mergeCell ref="N108:O108"/>
    <mergeCell ref="P108:Q108"/>
    <mergeCell ref="R108:U108"/>
    <mergeCell ref="B111:G111"/>
    <mergeCell ref="H111:J111"/>
    <mergeCell ref="L111:M111"/>
    <mergeCell ref="N111:O111"/>
    <mergeCell ref="P111:Q111"/>
    <mergeCell ref="R111:U111"/>
    <mergeCell ref="B110:G110"/>
    <mergeCell ref="H110:J110"/>
    <mergeCell ref="L110:M110"/>
    <mergeCell ref="N110:O110"/>
    <mergeCell ref="P110:Q110"/>
    <mergeCell ref="R110:U110"/>
    <mergeCell ref="A119:G121"/>
    <mergeCell ref="H119:N121"/>
    <mergeCell ref="O119:U121"/>
    <mergeCell ref="A116:I116"/>
    <mergeCell ref="K116:M116"/>
    <mergeCell ref="N116:O116"/>
    <mergeCell ref="P116:Q116"/>
    <mergeCell ref="A117:I117"/>
    <mergeCell ref="K117:M117"/>
    <mergeCell ref="N117:O117"/>
    <mergeCell ref="P117:Q117"/>
    <mergeCell ref="R115:U115"/>
    <mergeCell ref="B115:G115"/>
    <mergeCell ref="H115:J115"/>
    <mergeCell ref="L115:M115"/>
    <mergeCell ref="N115:O115"/>
    <mergeCell ref="P115:Q115"/>
    <mergeCell ref="R112:U112"/>
    <mergeCell ref="R113:U113"/>
    <mergeCell ref="R114:U114"/>
    <mergeCell ref="P113:Q113"/>
    <mergeCell ref="N113:O113"/>
    <mergeCell ref="N114:O114"/>
    <mergeCell ref="P114:Q114"/>
    <mergeCell ref="L113:M113"/>
    <mergeCell ref="L114:M114"/>
    <mergeCell ref="B112:G112"/>
    <mergeCell ref="B113:G113"/>
    <mergeCell ref="B114:G114"/>
    <mergeCell ref="H112:J112"/>
    <mergeCell ref="H113:J113"/>
    <mergeCell ref="H114:J114"/>
    <mergeCell ref="L112:M112"/>
    <mergeCell ref="N112:O112"/>
    <mergeCell ref="P112:Q112"/>
    <mergeCell ref="A123:U123"/>
    <mergeCell ref="A125:D125"/>
    <mergeCell ref="E125:F125"/>
    <mergeCell ref="G125:H125"/>
    <mergeCell ref="J125:N125"/>
    <mergeCell ref="R125:S125"/>
    <mergeCell ref="T125:U125"/>
    <mergeCell ref="B127:G127"/>
    <mergeCell ref="H127:J127"/>
    <mergeCell ref="L127:M127"/>
    <mergeCell ref="N127:O127"/>
    <mergeCell ref="P127:Q127"/>
    <mergeCell ref="R127:U127"/>
    <mergeCell ref="B131:G131"/>
    <mergeCell ref="H131:J131"/>
    <mergeCell ref="L131:M131"/>
    <mergeCell ref="N131:O131"/>
    <mergeCell ref="P131:Q131"/>
    <mergeCell ref="R131:U131"/>
    <mergeCell ref="B128:G128"/>
    <mergeCell ref="H128:J128"/>
    <mergeCell ref="L128:M128"/>
    <mergeCell ref="N128:O128"/>
    <mergeCell ref="P128:Q128"/>
    <mergeCell ref="R128:U128"/>
    <mergeCell ref="B129:G129"/>
    <mergeCell ref="B130:G130"/>
    <mergeCell ref="H129:J129"/>
    <mergeCell ref="L129:M129"/>
    <mergeCell ref="N129:O129"/>
    <mergeCell ref="P129:Q129"/>
    <mergeCell ref="A132:I132"/>
    <mergeCell ref="K132:M132"/>
    <mergeCell ref="N132:O132"/>
    <mergeCell ref="P132:Q132"/>
    <mergeCell ref="A133:I133"/>
    <mergeCell ref="K133:M133"/>
    <mergeCell ref="N133:O133"/>
    <mergeCell ref="P133:Q133"/>
    <mergeCell ref="A135:G137"/>
    <mergeCell ref="H135:N137"/>
    <mergeCell ref="O135:U137"/>
    <mergeCell ref="A139:D139"/>
    <mergeCell ref="E139:F139"/>
    <mergeCell ref="G139:H139"/>
    <mergeCell ref="J139:N139"/>
    <mergeCell ref="R139:S139"/>
    <mergeCell ref="T139:U139"/>
    <mergeCell ref="B141:G141"/>
    <mergeCell ref="H141:J141"/>
    <mergeCell ref="L141:M141"/>
    <mergeCell ref="N141:O141"/>
    <mergeCell ref="P141:Q141"/>
    <mergeCell ref="R141:U141"/>
    <mergeCell ref="B142:G142"/>
    <mergeCell ref="H142:J142"/>
    <mergeCell ref="L142:M142"/>
    <mergeCell ref="N142:O142"/>
    <mergeCell ref="P142:Q142"/>
    <mergeCell ref="R142:U142"/>
    <mergeCell ref="B143:G143"/>
    <mergeCell ref="H143:J143"/>
    <mergeCell ref="L143:M143"/>
    <mergeCell ref="N143:O143"/>
    <mergeCell ref="P143:Q143"/>
    <mergeCell ref="R143:U143"/>
    <mergeCell ref="A144:I144"/>
    <mergeCell ref="K144:M144"/>
    <mergeCell ref="N144:O144"/>
    <mergeCell ref="P144:Q144"/>
    <mergeCell ref="A145:I145"/>
    <mergeCell ref="K145:M145"/>
    <mergeCell ref="N145:O145"/>
    <mergeCell ref="P145:Q145"/>
    <mergeCell ref="A147:G149"/>
    <mergeCell ref="H147:N149"/>
    <mergeCell ref="O147:U149"/>
    <mergeCell ref="A151:D151"/>
    <mergeCell ref="E151:F151"/>
    <mergeCell ref="G151:H151"/>
    <mergeCell ref="J151:N151"/>
    <mergeCell ref="R151:S151"/>
    <mergeCell ref="T151:U151"/>
    <mergeCell ref="B153:G153"/>
    <mergeCell ref="H153:J153"/>
    <mergeCell ref="L153:M153"/>
    <mergeCell ref="N153:O153"/>
    <mergeCell ref="P153:Q153"/>
    <mergeCell ref="R153:U153"/>
    <mergeCell ref="B154:G154"/>
    <mergeCell ref="H154:J154"/>
    <mergeCell ref="L154:M154"/>
    <mergeCell ref="N154:O154"/>
    <mergeCell ref="P154:Q154"/>
    <mergeCell ref="R154:U154"/>
    <mergeCell ref="B155:G155"/>
    <mergeCell ref="H155:J155"/>
    <mergeCell ref="L155:M155"/>
    <mergeCell ref="N155:O155"/>
    <mergeCell ref="P155:Q155"/>
    <mergeCell ref="R155:U155"/>
    <mergeCell ref="A164:D164"/>
    <mergeCell ref="E164:F164"/>
    <mergeCell ref="G164:H164"/>
    <mergeCell ref="J164:N164"/>
    <mergeCell ref="R164:S164"/>
    <mergeCell ref="T164:U164"/>
    <mergeCell ref="A156:I156"/>
    <mergeCell ref="K156:M156"/>
    <mergeCell ref="N156:O156"/>
    <mergeCell ref="P156:Q156"/>
    <mergeCell ref="A157:I157"/>
    <mergeCell ref="K157:M157"/>
    <mergeCell ref="N157:O157"/>
    <mergeCell ref="P157:Q157"/>
    <mergeCell ref="A159:G161"/>
    <mergeCell ref="H159:N161"/>
    <mergeCell ref="O159:U161"/>
    <mergeCell ref="B168:G168"/>
    <mergeCell ref="H168:J168"/>
    <mergeCell ref="L168:M168"/>
    <mergeCell ref="N168:O168"/>
    <mergeCell ref="P168:Q168"/>
    <mergeCell ref="R168:U168"/>
    <mergeCell ref="B166:G166"/>
    <mergeCell ref="H166:J166"/>
    <mergeCell ref="L166:M166"/>
    <mergeCell ref="N166:O166"/>
    <mergeCell ref="P166:Q166"/>
    <mergeCell ref="R166:U166"/>
    <mergeCell ref="B167:G167"/>
    <mergeCell ref="H167:J167"/>
    <mergeCell ref="L167:M167"/>
    <mergeCell ref="N167:O167"/>
    <mergeCell ref="P167:Q167"/>
    <mergeCell ref="R167:U167"/>
    <mergeCell ref="A169:I169"/>
    <mergeCell ref="K169:M169"/>
    <mergeCell ref="N169:O169"/>
    <mergeCell ref="P169:Q169"/>
    <mergeCell ref="A170:I170"/>
    <mergeCell ref="K170:M170"/>
    <mergeCell ref="N170:O170"/>
    <mergeCell ref="P170:Q170"/>
    <mergeCell ref="A172:G174"/>
    <mergeCell ref="H172:N174"/>
    <mergeCell ref="O172:U174"/>
    <mergeCell ref="A176:D176"/>
    <mergeCell ref="E176:F176"/>
    <mergeCell ref="G176:H176"/>
    <mergeCell ref="J176:N176"/>
    <mergeCell ref="R176:S176"/>
    <mergeCell ref="T176:U176"/>
    <mergeCell ref="B178:G178"/>
    <mergeCell ref="H178:J178"/>
    <mergeCell ref="L178:M178"/>
    <mergeCell ref="N178:O178"/>
    <mergeCell ref="P178:Q178"/>
    <mergeCell ref="R178:U178"/>
    <mergeCell ref="B180:G180"/>
    <mergeCell ref="H180:J180"/>
    <mergeCell ref="L180:M180"/>
    <mergeCell ref="N180:O180"/>
    <mergeCell ref="P180:Q180"/>
    <mergeCell ref="R180:U180"/>
    <mergeCell ref="B179:G179"/>
    <mergeCell ref="H179:J179"/>
    <mergeCell ref="L179:M179"/>
    <mergeCell ref="N179:O179"/>
    <mergeCell ref="P179:Q179"/>
    <mergeCell ref="R179:U179"/>
    <mergeCell ref="A182:G184"/>
    <mergeCell ref="H182:N184"/>
    <mergeCell ref="O182:U184"/>
    <mergeCell ref="A187:D187"/>
    <mergeCell ref="E187:F187"/>
    <mergeCell ref="G187:H187"/>
    <mergeCell ref="J187:N187"/>
    <mergeCell ref="R187:S187"/>
    <mergeCell ref="T187:U187"/>
    <mergeCell ref="B189:G189"/>
    <mergeCell ref="H189:J189"/>
    <mergeCell ref="L189:M189"/>
    <mergeCell ref="N189:O189"/>
    <mergeCell ref="P189:Q189"/>
    <mergeCell ref="R189:U189"/>
    <mergeCell ref="B190:G190"/>
    <mergeCell ref="H190:J190"/>
    <mergeCell ref="L190:M190"/>
    <mergeCell ref="N190:O190"/>
    <mergeCell ref="P190:Q190"/>
    <mergeCell ref="R190:U190"/>
    <mergeCell ref="A193:G195"/>
    <mergeCell ref="H193:N195"/>
    <mergeCell ref="O193:U195"/>
    <mergeCell ref="B191:G191"/>
    <mergeCell ref="H191:J191"/>
    <mergeCell ref="L191:M191"/>
    <mergeCell ref="N191:O191"/>
    <mergeCell ref="P191:Q191"/>
    <mergeCell ref="R191:U191"/>
    <mergeCell ref="A198:D198"/>
    <mergeCell ref="E198:F198"/>
    <mergeCell ref="G198:H198"/>
    <mergeCell ref="J198:N198"/>
    <mergeCell ref="R198:S198"/>
    <mergeCell ref="T198:U198"/>
    <mergeCell ref="B200:G200"/>
    <mergeCell ref="H200:J200"/>
    <mergeCell ref="L200:M200"/>
    <mergeCell ref="N200:O200"/>
    <mergeCell ref="P200:Q200"/>
    <mergeCell ref="R200:U200"/>
    <mergeCell ref="B201:G201"/>
    <mergeCell ref="H201:J201"/>
    <mergeCell ref="L201:M201"/>
    <mergeCell ref="N201:O201"/>
    <mergeCell ref="P201:Q201"/>
    <mergeCell ref="R201:U201"/>
    <mergeCell ref="B202:G202"/>
    <mergeCell ref="H202:J202"/>
    <mergeCell ref="L202:M202"/>
    <mergeCell ref="N202:O202"/>
    <mergeCell ref="P202:Q202"/>
    <mergeCell ref="R202:U202"/>
    <mergeCell ref="B204:G204"/>
    <mergeCell ref="H204:J204"/>
    <mergeCell ref="L204:M204"/>
    <mergeCell ref="N204:O204"/>
    <mergeCell ref="P204:Q204"/>
    <mergeCell ref="R204:U204"/>
    <mergeCell ref="B203:G203"/>
    <mergeCell ref="H203:J203"/>
    <mergeCell ref="L203:M203"/>
    <mergeCell ref="N203:O203"/>
    <mergeCell ref="P203:Q203"/>
    <mergeCell ref="R203:U203"/>
    <mergeCell ref="A206:G208"/>
    <mergeCell ref="H206:N208"/>
    <mergeCell ref="O206:U208"/>
    <mergeCell ref="A211:D211"/>
    <mergeCell ref="E211:F211"/>
    <mergeCell ref="G211:H211"/>
    <mergeCell ref="J211:N211"/>
    <mergeCell ref="R211:S211"/>
    <mergeCell ref="T211:U211"/>
    <mergeCell ref="B213:G213"/>
    <mergeCell ref="H213:J213"/>
    <mergeCell ref="L213:M213"/>
    <mergeCell ref="N213:O213"/>
    <mergeCell ref="P213:Q213"/>
    <mergeCell ref="R213:U213"/>
    <mergeCell ref="B214:G214"/>
    <mergeCell ref="H214:J214"/>
    <mergeCell ref="L214:M214"/>
    <mergeCell ref="N214:O214"/>
    <mergeCell ref="P214:Q214"/>
    <mergeCell ref="R214:U214"/>
    <mergeCell ref="B215:G215"/>
    <mergeCell ref="H215:J215"/>
    <mergeCell ref="L215:M215"/>
    <mergeCell ref="N215:O215"/>
    <mergeCell ref="P215:Q215"/>
    <mergeCell ref="R215:U215"/>
    <mergeCell ref="B216:G216"/>
    <mergeCell ref="H216:J216"/>
    <mergeCell ref="L216:M216"/>
    <mergeCell ref="N216:O216"/>
    <mergeCell ref="P216:Q216"/>
    <mergeCell ref="R216:U216"/>
    <mergeCell ref="B217:G217"/>
    <mergeCell ref="H217:J217"/>
    <mergeCell ref="L217:M217"/>
    <mergeCell ref="N217:O217"/>
    <mergeCell ref="P217:Q217"/>
    <mergeCell ref="R217:U217"/>
    <mergeCell ref="B221:G221"/>
    <mergeCell ref="H221:J221"/>
    <mergeCell ref="L221:M221"/>
    <mergeCell ref="N221:O221"/>
    <mergeCell ref="P221:Q221"/>
    <mergeCell ref="R221:U221"/>
    <mergeCell ref="H218:J218"/>
    <mergeCell ref="H219:J219"/>
    <mergeCell ref="H220:J220"/>
    <mergeCell ref="B218:G218"/>
    <mergeCell ref="B219:G219"/>
    <mergeCell ref="B220:G220"/>
    <mergeCell ref="L218:M218"/>
    <mergeCell ref="L219:M219"/>
    <mergeCell ref="L220:M220"/>
    <mergeCell ref="N218:O218"/>
    <mergeCell ref="N219:O219"/>
    <mergeCell ref="N220:O220"/>
    <mergeCell ref="R129:U129"/>
    <mergeCell ref="R130:U130"/>
    <mergeCell ref="P130:Q130"/>
    <mergeCell ref="N130:O130"/>
    <mergeCell ref="L130:M130"/>
    <mergeCell ref="H130:J130"/>
    <mergeCell ref="B88:G88"/>
    <mergeCell ref="B89:G89"/>
    <mergeCell ref="B90:G90"/>
    <mergeCell ref="H88:J88"/>
    <mergeCell ref="H89:J89"/>
    <mergeCell ref="H90:J90"/>
    <mergeCell ref="L88:M88"/>
    <mergeCell ref="L89:M89"/>
    <mergeCell ref="L90:M90"/>
    <mergeCell ref="N88:O88"/>
    <mergeCell ref="N89:O89"/>
    <mergeCell ref="N90:O90"/>
    <mergeCell ref="P88:Q88"/>
    <mergeCell ref="P89:Q89"/>
    <mergeCell ref="P90:Q90"/>
    <mergeCell ref="R88:U88"/>
    <mergeCell ref="R89:U89"/>
    <mergeCell ref="R90:U90"/>
    <mergeCell ref="P218:Q218"/>
    <mergeCell ref="P219:Q219"/>
    <mergeCell ref="P220:Q220"/>
    <mergeCell ref="R218:U218"/>
    <mergeCell ref="R219:U219"/>
    <mergeCell ref="R220:U220"/>
    <mergeCell ref="A227:D227"/>
    <mergeCell ref="E227:F227"/>
    <mergeCell ref="G227:H227"/>
    <mergeCell ref="J227:N227"/>
    <mergeCell ref="R227:S227"/>
    <mergeCell ref="T227:U227"/>
    <mergeCell ref="A223:G225"/>
    <mergeCell ref="H223:N225"/>
    <mergeCell ref="O223:U225"/>
    <mergeCell ref="B231:G231"/>
    <mergeCell ref="H231:J231"/>
    <mergeCell ref="L231:M231"/>
    <mergeCell ref="N231:O231"/>
    <mergeCell ref="P231:Q231"/>
    <mergeCell ref="R231:U231"/>
    <mergeCell ref="L234:M234"/>
    <mergeCell ref="B229:G229"/>
    <mergeCell ref="H229:J229"/>
    <mergeCell ref="L229:M229"/>
    <mergeCell ref="N229:O229"/>
    <mergeCell ref="P229:Q229"/>
    <mergeCell ref="R229:U229"/>
    <mergeCell ref="B230:G230"/>
    <mergeCell ref="H230:J230"/>
    <mergeCell ref="L230:M230"/>
    <mergeCell ref="N230:O230"/>
    <mergeCell ref="P230:Q230"/>
    <mergeCell ref="R230:U230"/>
    <mergeCell ref="B235:G235"/>
    <mergeCell ref="H235:J235"/>
    <mergeCell ref="L235:M235"/>
    <mergeCell ref="N235:O235"/>
    <mergeCell ref="P235:Q235"/>
    <mergeCell ref="R235:U235"/>
    <mergeCell ref="A237:G239"/>
    <mergeCell ref="H237:N239"/>
    <mergeCell ref="O237:U239"/>
    <mergeCell ref="A241:D241"/>
    <mergeCell ref="E241:F241"/>
    <mergeCell ref="G241:H241"/>
    <mergeCell ref="J241:N241"/>
    <mergeCell ref="R241:S241"/>
    <mergeCell ref="T241:U241"/>
    <mergeCell ref="B243:G243"/>
    <mergeCell ref="H243:J243"/>
    <mergeCell ref="L243:M243"/>
    <mergeCell ref="N243:O243"/>
    <mergeCell ref="P243:Q243"/>
    <mergeCell ref="R243:U243"/>
    <mergeCell ref="P246:Q246"/>
    <mergeCell ref="R246:U246"/>
    <mergeCell ref="B244:G244"/>
    <mergeCell ref="H244:J244"/>
    <mergeCell ref="L244:M244"/>
    <mergeCell ref="N244:O244"/>
    <mergeCell ref="P244:Q244"/>
    <mergeCell ref="R244:U244"/>
    <mergeCell ref="B245:G245"/>
    <mergeCell ref="H245:J245"/>
    <mergeCell ref="L245:M245"/>
    <mergeCell ref="N245:O245"/>
    <mergeCell ref="P245:Q245"/>
    <mergeCell ref="R245:U245"/>
    <mergeCell ref="A248:G250"/>
    <mergeCell ref="H248:N250"/>
    <mergeCell ref="O248:U250"/>
    <mergeCell ref="B232:G232"/>
    <mergeCell ref="B233:G233"/>
    <mergeCell ref="B234:G234"/>
    <mergeCell ref="H232:J232"/>
    <mergeCell ref="H233:J233"/>
    <mergeCell ref="H234:J234"/>
    <mergeCell ref="L232:M232"/>
    <mergeCell ref="L233:M233"/>
    <mergeCell ref="N232:O232"/>
    <mergeCell ref="P232:Q232"/>
    <mergeCell ref="R232:U232"/>
    <mergeCell ref="R233:U233"/>
    <mergeCell ref="R234:U234"/>
    <mergeCell ref="P233:Q233"/>
    <mergeCell ref="P234:Q234"/>
    <mergeCell ref="N233:O233"/>
    <mergeCell ref="N234:O234"/>
    <mergeCell ref="B246:G246"/>
    <mergeCell ref="H246:J246"/>
    <mergeCell ref="L246:M246"/>
    <mergeCell ref="N246:O24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rightToLeft="1" topLeftCell="A13" workbookViewId="0">
      <selection activeCell="Q26" sqref="Q26"/>
    </sheetView>
  </sheetViews>
  <sheetFormatPr defaultRowHeight="14.4" x14ac:dyDescent="0.3"/>
  <cols>
    <col min="1" max="1" width="5.88671875" customWidth="1"/>
    <col min="2" max="2" width="11.33203125" customWidth="1"/>
    <col min="14" max="14" width="12" bestFit="1" customWidth="1"/>
  </cols>
  <sheetData>
    <row r="1" spans="1:15" ht="16.2" x14ac:dyDescent="0.3">
      <c r="A1" s="43"/>
      <c r="B1" s="44"/>
      <c r="C1" s="45"/>
      <c r="D1" s="45"/>
      <c r="E1" s="44"/>
      <c r="F1" s="602" t="s">
        <v>119</v>
      </c>
      <c r="G1" s="602"/>
      <c r="H1" s="602"/>
      <c r="I1" s="602"/>
      <c r="J1" s="602"/>
      <c r="K1" s="44"/>
      <c r="L1" s="44"/>
      <c r="M1" s="44"/>
      <c r="N1" s="44"/>
      <c r="O1" s="47"/>
    </row>
    <row r="2" spans="1:15" ht="16.2" x14ac:dyDescent="0.3">
      <c r="A2" s="48" t="s">
        <v>120</v>
      </c>
      <c r="B2" s="603"/>
      <c r="C2" s="603"/>
      <c r="D2" s="603"/>
      <c r="E2" s="604"/>
      <c r="F2" s="49" t="s">
        <v>121</v>
      </c>
      <c r="G2" s="603"/>
      <c r="H2" s="603"/>
      <c r="I2" s="603"/>
      <c r="J2" s="604"/>
      <c r="K2" s="49" t="s">
        <v>122</v>
      </c>
      <c r="L2" s="603"/>
      <c r="M2" s="603"/>
      <c r="N2" s="603"/>
      <c r="O2" s="605"/>
    </row>
    <row r="3" spans="1:15" ht="16.2" x14ac:dyDescent="0.3">
      <c r="A3" s="48" t="s">
        <v>123</v>
      </c>
      <c r="B3" s="50"/>
      <c r="C3" s="603"/>
      <c r="D3" s="603"/>
      <c r="E3" s="604"/>
      <c r="F3" s="49" t="s">
        <v>124</v>
      </c>
      <c r="G3" s="50"/>
      <c r="H3" s="603"/>
      <c r="I3" s="603"/>
      <c r="J3" s="604"/>
      <c r="K3" s="49" t="s">
        <v>125</v>
      </c>
      <c r="L3" s="50"/>
      <c r="M3" s="50"/>
      <c r="N3" s="603"/>
      <c r="O3" s="605"/>
    </row>
    <row r="4" spans="1:15" ht="16.8" thickBot="1" x14ac:dyDescent="0.35">
      <c r="A4" s="51" t="s">
        <v>126</v>
      </c>
      <c r="B4" s="596"/>
      <c r="C4" s="596"/>
      <c r="D4" s="596"/>
      <c r="E4" s="597"/>
      <c r="F4" s="54" t="s">
        <v>127</v>
      </c>
      <c r="G4" s="55"/>
      <c r="H4" s="55"/>
      <c r="I4" s="52" t="s">
        <v>128</v>
      </c>
      <c r="J4" s="71"/>
      <c r="K4" s="54" t="s">
        <v>129</v>
      </c>
      <c r="L4" s="55"/>
      <c r="M4" s="56"/>
      <c r="N4" s="56"/>
      <c r="O4" s="57"/>
    </row>
    <row r="5" spans="1:15" ht="16.2" x14ac:dyDescent="0.3">
      <c r="A5" s="58"/>
      <c r="B5" s="59"/>
      <c r="C5" s="59"/>
      <c r="D5" s="59"/>
      <c r="E5" s="59"/>
      <c r="F5" s="59"/>
      <c r="G5" s="59"/>
      <c r="H5" s="59"/>
      <c r="I5" s="59"/>
      <c r="J5" s="58"/>
      <c r="K5" s="58"/>
      <c r="L5" s="59"/>
      <c r="M5" s="59"/>
      <c r="N5" s="59"/>
      <c r="O5" s="59"/>
    </row>
    <row r="6" spans="1:15" ht="16.2" x14ac:dyDescent="0.3">
      <c r="A6" s="642" t="s">
        <v>138</v>
      </c>
      <c r="B6" s="642"/>
      <c r="C6" s="72"/>
      <c r="D6" s="643" t="s">
        <v>139</v>
      </c>
      <c r="E6" s="643"/>
      <c r="F6" s="73">
        <v>1404</v>
      </c>
      <c r="G6" s="74"/>
      <c r="H6" s="74"/>
      <c r="I6" s="75"/>
      <c r="J6" s="75"/>
      <c r="K6" s="75"/>
      <c r="L6" s="75"/>
      <c r="M6" s="75"/>
      <c r="N6" s="75"/>
      <c r="O6" s="75"/>
    </row>
    <row r="7" spans="1:15" ht="17.399999999999999" thickBot="1" x14ac:dyDescent="0.35">
      <c r="A7" s="1"/>
      <c r="B7" s="2"/>
      <c r="C7" s="2"/>
      <c r="D7" s="2"/>
      <c r="E7" s="2"/>
      <c r="F7" s="2"/>
      <c r="G7" s="2"/>
      <c r="H7" s="2"/>
      <c r="I7" s="2"/>
      <c r="J7" s="1"/>
      <c r="K7" s="1"/>
      <c r="L7" s="2"/>
      <c r="M7" s="2"/>
      <c r="N7" s="2"/>
      <c r="O7" s="2"/>
    </row>
    <row r="8" spans="1:15" ht="22.8" thickTop="1" thickBot="1" x14ac:dyDescent="0.35">
      <c r="A8" s="212" t="s">
        <v>140</v>
      </c>
      <c r="B8" s="213"/>
      <c r="C8" s="213"/>
      <c r="D8" s="213"/>
      <c r="E8" s="213"/>
      <c r="F8" s="213"/>
      <c r="G8" s="213"/>
      <c r="H8" s="213"/>
      <c r="I8" s="213"/>
      <c r="J8" s="213"/>
      <c r="K8" s="213"/>
      <c r="L8" s="213"/>
      <c r="M8" s="213"/>
      <c r="N8" s="213"/>
      <c r="O8" s="214"/>
    </row>
    <row r="9" spans="1:15" ht="18" thickTop="1" thickBot="1" x14ac:dyDescent="0.35">
      <c r="A9" s="76"/>
      <c r="B9" s="77"/>
      <c r="C9" s="77"/>
      <c r="D9" s="77"/>
      <c r="E9" s="77"/>
      <c r="F9" s="77"/>
      <c r="G9" s="77"/>
      <c r="H9" s="77"/>
      <c r="I9" s="77"/>
      <c r="J9" s="76"/>
      <c r="K9" s="76"/>
      <c r="L9" s="77"/>
      <c r="M9" s="77"/>
      <c r="N9" s="77"/>
      <c r="O9" s="77"/>
    </row>
    <row r="10" spans="1:15" ht="16.8" thickTop="1" x14ac:dyDescent="0.3">
      <c r="A10" s="65" t="s">
        <v>6</v>
      </c>
      <c r="B10" s="66" t="s">
        <v>141</v>
      </c>
      <c r="C10" s="509" t="s">
        <v>142</v>
      </c>
      <c r="D10" s="510"/>
      <c r="E10" s="510"/>
      <c r="F10" s="510"/>
      <c r="G10" s="510"/>
      <c r="H10" s="511"/>
      <c r="I10" s="515" t="s">
        <v>143</v>
      </c>
      <c r="J10" s="517"/>
      <c r="K10" s="517"/>
      <c r="L10" s="516"/>
      <c r="M10" s="518" t="s">
        <v>14</v>
      </c>
      <c r="N10" s="519"/>
      <c r="O10" s="520"/>
    </row>
    <row r="11" spans="1:15" ht="20.399999999999999" customHeight="1" x14ac:dyDescent="0.3">
      <c r="A11" s="141"/>
      <c r="B11" s="142">
        <v>1</v>
      </c>
      <c r="C11" s="608" t="s">
        <v>251</v>
      </c>
      <c r="D11" s="609"/>
      <c r="E11" s="609"/>
      <c r="F11" s="609"/>
      <c r="G11" s="609"/>
      <c r="H11" s="610"/>
      <c r="I11" s="611">
        <f>SUM('ریز متره'!O9:P9)</f>
        <v>18.853099999999998</v>
      </c>
      <c r="J11" s="612"/>
      <c r="K11" s="612"/>
      <c r="L11" s="613"/>
      <c r="M11" s="614"/>
      <c r="N11" s="615"/>
      <c r="O11" s="616"/>
    </row>
    <row r="12" spans="1:15" ht="20.399999999999999" x14ac:dyDescent="0.3">
      <c r="A12" s="143"/>
      <c r="B12" s="78">
        <v>2</v>
      </c>
      <c r="C12" s="583" t="s">
        <v>22</v>
      </c>
      <c r="D12" s="584"/>
      <c r="E12" s="584"/>
      <c r="F12" s="584"/>
      <c r="G12" s="584"/>
      <c r="H12" s="585"/>
      <c r="I12" s="617">
        <f>SUM('خلاصه متره'!P17:Q20)</f>
        <v>603144209.51999998</v>
      </c>
      <c r="J12" s="618"/>
      <c r="K12" s="618"/>
      <c r="L12" s="619"/>
      <c r="M12" s="162"/>
      <c r="N12" s="163"/>
      <c r="O12" s="164"/>
    </row>
    <row r="13" spans="1:15" ht="20.399999999999999" x14ac:dyDescent="0.3">
      <c r="A13" s="143"/>
      <c r="B13" s="78">
        <v>3</v>
      </c>
      <c r="C13" s="583" t="s">
        <v>43</v>
      </c>
      <c r="D13" s="584"/>
      <c r="E13" s="584"/>
      <c r="F13" s="584"/>
      <c r="G13" s="584"/>
      <c r="H13" s="585"/>
      <c r="I13" s="617">
        <f>SUM('خلاصه متره'!P32:Q34)</f>
        <v>147787309.07999998</v>
      </c>
      <c r="J13" s="618"/>
      <c r="K13" s="618"/>
      <c r="L13" s="619"/>
      <c r="M13" s="162"/>
      <c r="N13" s="163"/>
      <c r="O13" s="164"/>
    </row>
    <row r="14" spans="1:15" ht="20.399999999999999" x14ac:dyDescent="0.3">
      <c r="A14" s="143"/>
      <c r="B14" s="78">
        <v>4</v>
      </c>
      <c r="C14" s="583" t="s">
        <v>227</v>
      </c>
      <c r="D14" s="584"/>
      <c r="E14" s="584"/>
      <c r="F14" s="584"/>
      <c r="G14" s="584"/>
      <c r="H14" s="585"/>
      <c r="I14" s="617">
        <f>SUM('خلاصه متره'!P143:Q143)</f>
        <v>468899271.24999994</v>
      </c>
      <c r="J14" s="618"/>
      <c r="K14" s="618"/>
      <c r="L14" s="619"/>
      <c r="M14" s="162"/>
      <c r="N14" s="163"/>
      <c r="O14" s="164"/>
    </row>
    <row r="15" spans="1:15" ht="20.399999999999999" x14ac:dyDescent="0.3">
      <c r="A15" s="143"/>
      <c r="B15" s="78">
        <v>6</v>
      </c>
      <c r="C15" s="583" t="s">
        <v>55</v>
      </c>
      <c r="D15" s="584"/>
      <c r="E15" s="584"/>
      <c r="F15" s="584"/>
      <c r="G15" s="584"/>
      <c r="H15" s="585"/>
      <c r="I15" s="617">
        <f>SUM('خلاصه متره'!P47:Q49)</f>
        <v>241624362.39999998</v>
      </c>
      <c r="J15" s="618"/>
      <c r="K15" s="618"/>
      <c r="L15" s="619"/>
      <c r="M15" s="162"/>
      <c r="N15" s="163"/>
      <c r="O15" s="164"/>
    </row>
    <row r="16" spans="1:15" ht="20.399999999999999" x14ac:dyDescent="0.3">
      <c r="A16" s="143"/>
      <c r="B16" s="78">
        <v>7</v>
      </c>
      <c r="C16" s="583" t="s">
        <v>83</v>
      </c>
      <c r="D16" s="584"/>
      <c r="E16" s="584"/>
      <c r="F16" s="584"/>
      <c r="G16" s="584"/>
      <c r="H16" s="585"/>
      <c r="I16" s="617">
        <f>SUM('خلاصه متره'!P62:Q67)</f>
        <v>257391261.07865602</v>
      </c>
      <c r="J16" s="618"/>
      <c r="K16" s="618"/>
      <c r="L16" s="619"/>
      <c r="M16" s="162"/>
      <c r="N16" s="163"/>
      <c r="O16" s="164"/>
    </row>
    <row r="17" spans="1:15" ht="20.399999999999999" x14ac:dyDescent="0.3">
      <c r="A17" s="143"/>
      <c r="B17" s="78">
        <v>8</v>
      </c>
      <c r="C17" s="583" t="s">
        <v>99</v>
      </c>
      <c r="D17" s="584"/>
      <c r="E17" s="584"/>
      <c r="F17" s="584"/>
      <c r="G17" s="584"/>
      <c r="H17" s="585"/>
      <c r="I17" s="617">
        <f>SUM('خلاصه متره'!P82:Q87)</f>
        <v>1352160839.9399998</v>
      </c>
      <c r="J17" s="618"/>
      <c r="K17" s="618"/>
      <c r="L17" s="619"/>
      <c r="M17" s="162"/>
      <c r="N17" s="163"/>
      <c r="O17" s="164"/>
    </row>
    <row r="18" spans="1:15" ht="20.399999999999999" x14ac:dyDescent="0.3">
      <c r="A18" s="143"/>
      <c r="B18" s="78">
        <v>9</v>
      </c>
      <c r="C18" s="583" t="s">
        <v>118</v>
      </c>
      <c r="D18" s="584"/>
      <c r="E18" s="584"/>
      <c r="F18" s="584"/>
      <c r="G18" s="584"/>
      <c r="H18" s="585"/>
      <c r="I18" s="617">
        <f>SUM('خلاصه متره'!P105:Q110)</f>
        <v>9527840420.3999996</v>
      </c>
      <c r="J18" s="618"/>
      <c r="K18" s="618"/>
      <c r="L18" s="619"/>
      <c r="M18" s="162"/>
      <c r="N18" s="163"/>
      <c r="O18" s="164"/>
    </row>
    <row r="19" spans="1:15" ht="20.399999999999999" x14ac:dyDescent="0.3">
      <c r="A19" s="143"/>
      <c r="B19" s="78">
        <v>11</v>
      </c>
      <c r="C19" s="583" t="s">
        <v>223</v>
      </c>
      <c r="D19" s="584"/>
      <c r="E19" s="584"/>
      <c r="F19" s="584"/>
      <c r="G19" s="584"/>
      <c r="H19" s="585"/>
      <c r="I19" s="617">
        <f>SUM('خلاصه متره'!P128:Q130)</f>
        <v>2711721114.375</v>
      </c>
      <c r="J19" s="618"/>
      <c r="K19" s="618"/>
      <c r="L19" s="619"/>
      <c r="M19" s="162"/>
      <c r="N19" s="163"/>
      <c r="O19" s="164"/>
    </row>
    <row r="20" spans="1:15" ht="20.399999999999999" x14ac:dyDescent="0.3">
      <c r="A20" s="143"/>
      <c r="B20" s="78">
        <v>13</v>
      </c>
      <c r="C20" s="583" t="s">
        <v>274</v>
      </c>
      <c r="D20" s="584"/>
      <c r="E20" s="584"/>
      <c r="F20" s="584"/>
      <c r="G20" s="584"/>
      <c r="H20" s="585"/>
      <c r="I20" s="639">
        <f>SUM('خلاصه متره'!P190:Q190)</f>
        <v>143989350</v>
      </c>
      <c r="J20" s="640"/>
      <c r="K20" s="640"/>
      <c r="L20" s="641"/>
      <c r="M20" s="162"/>
      <c r="N20" s="163"/>
      <c r="O20" s="164"/>
    </row>
    <row r="21" spans="1:15" ht="20.399999999999999" x14ac:dyDescent="0.3">
      <c r="A21" s="143"/>
      <c r="B21" s="78">
        <v>14</v>
      </c>
      <c r="C21" s="583" t="s">
        <v>276</v>
      </c>
      <c r="D21" s="584"/>
      <c r="E21" s="584"/>
      <c r="F21" s="584"/>
      <c r="G21" s="584"/>
      <c r="H21" s="585"/>
      <c r="I21" s="617">
        <f>SUM('خلاصه متره'!P201:Q203)</f>
        <v>174601700</v>
      </c>
      <c r="J21" s="618"/>
      <c r="K21" s="618"/>
      <c r="L21" s="619"/>
      <c r="M21" s="162"/>
      <c r="N21" s="163"/>
      <c r="O21" s="164"/>
    </row>
    <row r="22" spans="1:15" ht="20.399999999999999" x14ac:dyDescent="0.3">
      <c r="A22" s="143"/>
      <c r="B22" s="78">
        <v>16</v>
      </c>
      <c r="C22" s="583" t="s">
        <v>293</v>
      </c>
      <c r="D22" s="584"/>
      <c r="E22" s="584"/>
      <c r="F22" s="584"/>
      <c r="G22" s="584"/>
      <c r="H22" s="585"/>
      <c r="I22" s="617">
        <f>SUM('خلاصه متره'!P230:Q234)</f>
        <v>409819870</v>
      </c>
      <c r="J22" s="618"/>
      <c r="K22" s="618"/>
      <c r="L22" s="619"/>
      <c r="M22" s="162"/>
      <c r="N22" s="163"/>
      <c r="O22" s="164"/>
    </row>
    <row r="23" spans="1:15" ht="20.399999999999999" x14ac:dyDescent="0.3">
      <c r="A23" s="143"/>
      <c r="B23" s="78">
        <v>17</v>
      </c>
      <c r="C23" s="583" t="s">
        <v>328</v>
      </c>
      <c r="D23" s="584"/>
      <c r="E23" s="584"/>
      <c r="F23" s="584"/>
      <c r="G23" s="584"/>
      <c r="H23" s="585"/>
      <c r="I23" s="617">
        <f>SUM('خلاصه متره'!P244:Q245)</f>
        <v>12635541000</v>
      </c>
      <c r="J23" s="618"/>
      <c r="K23" s="618"/>
      <c r="L23" s="619"/>
      <c r="M23" s="162"/>
      <c r="N23" s="163"/>
      <c r="O23" s="164"/>
    </row>
    <row r="24" spans="1:15" ht="20.399999999999999" x14ac:dyDescent="0.3">
      <c r="A24" s="143"/>
      <c r="B24" s="78">
        <v>18</v>
      </c>
      <c r="C24" s="583" t="s">
        <v>279</v>
      </c>
      <c r="D24" s="584"/>
      <c r="E24" s="584"/>
      <c r="F24" s="584"/>
      <c r="G24" s="584"/>
      <c r="H24" s="585"/>
      <c r="I24" s="617">
        <f>SUM('خلاصه متره'!P214:Q220)</f>
        <v>674765972.5</v>
      </c>
      <c r="J24" s="618"/>
      <c r="K24" s="618"/>
      <c r="L24" s="619"/>
      <c r="M24" s="162"/>
      <c r="N24" s="163"/>
      <c r="O24" s="164"/>
    </row>
    <row r="25" spans="1:15" ht="20.399999999999999" x14ac:dyDescent="0.3">
      <c r="A25" s="143"/>
      <c r="B25" s="78">
        <v>21</v>
      </c>
      <c r="C25" s="583" t="s">
        <v>261</v>
      </c>
      <c r="D25" s="584"/>
      <c r="E25" s="584"/>
      <c r="F25" s="584"/>
      <c r="G25" s="584"/>
      <c r="H25" s="585"/>
      <c r="I25" s="617">
        <f>SUM('خلاصه متره'!P179:Q179)</f>
        <v>203605600</v>
      </c>
      <c r="J25" s="618"/>
      <c r="K25" s="618"/>
      <c r="L25" s="619"/>
      <c r="M25" s="162"/>
      <c r="N25" s="163"/>
      <c r="O25" s="164"/>
    </row>
    <row r="26" spans="1:15" ht="20.399999999999999" x14ac:dyDescent="0.3">
      <c r="A26" s="143"/>
      <c r="B26" s="78">
        <v>22</v>
      </c>
      <c r="C26" s="583" t="s">
        <v>241</v>
      </c>
      <c r="D26" s="584"/>
      <c r="E26" s="584"/>
      <c r="F26" s="584"/>
      <c r="G26" s="584"/>
      <c r="H26" s="585"/>
      <c r="I26" s="617">
        <f>SUM('خلاصه متره'!P167:Q167)</f>
        <v>89755341</v>
      </c>
      <c r="J26" s="618"/>
      <c r="K26" s="618"/>
      <c r="L26" s="619"/>
      <c r="M26" s="162"/>
      <c r="N26" s="163"/>
      <c r="O26" s="164"/>
    </row>
    <row r="27" spans="1:15" ht="21" thickBot="1" x14ac:dyDescent="0.35">
      <c r="A27" s="143"/>
      <c r="B27" s="78" t="s">
        <v>345</v>
      </c>
      <c r="C27" s="583" t="s">
        <v>287</v>
      </c>
      <c r="D27" s="584"/>
      <c r="E27" s="584"/>
      <c r="F27" s="584"/>
      <c r="G27" s="584"/>
      <c r="H27" s="585"/>
      <c r="I27" s="617">
        <f>SUM('خلاصه متره'!P154:Q154)</f>
        <v>784397731.5</v>
      </c>
      <c r="J27" s="618"/>
      <c r="K27" s="618"/>
      <c r="L27" s="619"/>
      <c r="M27" s="162"/>
      <c r="N27" s="163"/>
      <c r="O27" s="164"/>
    </row>
    <row r="28" spans="1:15" ht="36.6" customHeight="1" thickTop="1" thickBot="1" x14ac:dyDescent="0.35">
      <c r="A28" s="629" t="s">
        <v>18</v>
      </c>
      <c r="B28" s="630"/>
      <c r="C28" s="630"/>
      <c r="D28" s="630"/>
      <c r="E28" s="630"/>
      <c r="F28" s="630"/>
      <c r="G28" s="630"/>
      <c r="H28" s="631"/>
      <c r="I28" s="632">
        <f>SUM(I11:L27)</f>
        <v>30427045371.896755</v>
      </c>
      <c r="J28" s="633"/>
      <c r="K28" s="633"/>
      <c r="L28" s="634"/>
      <c r="M28" s="635"/>
      <c r="N28" s="636"/>
      <c r="O28" s="637"/>
    </row>
    <row r="29" spans="1:15" ht="19.2" thickTop="1" thickBot="1" x14ac:dyDescent="0.35">
      <c r="A29" s="61"/>
      <c r="B29" s="61"/>
      <c r="C29" s="61"/>
      <c r="D29" s="61"/>
      <c r="E29" s="61"/>
      <c r="F29" s="61"/>
      <c r="G29" s="61"/>
      <c r="H29" s="61"/>
      <c r="I29" s="61"/>
      <c r="J29" s="61"/>
      <c r="K29" s="61"/>
      <c r="L29" s="61"/>
      <c r="M29" s="70"/>
      <c r="N29" s="70"/>
      <c r="O29" s="70"/>
    </row>
    <row r="30" spans="1:15" x14ac:dyDescent="0.3">
      <c r="A30" s="437" t="s">
        <v>19</v>
      </c>
      <c r="B30" s="438"/>
      <c r="C30" s="438"/>
      <c r="D30" s="438"/>
      <c r="E30" s="438"/>
      <c r="F30" s="620"/>
      <c r="G30" s="623" t="s">
        <v>20</v>
      </c>
      <c r="H30" s="444"/>
      <c r="I30" s="444"/>
      <c r="J30" s="444"/>
      <c r="K30" s="624"/>
      <c r="L30" s="623" t="s">
        <v>21</v>
      </c>
      <c r="M30" s="444"/>
      <c r="N30" s="444"/>
      <c r="O30" s="445"/>
    </row>
    <row r="31" spans="1:15" x14ac:dyDescent="0.3">
      <c r="A31" s="439"/>
      <c r="B31" s="440"/>
      <c r="C31" s="440"/>
      <c r="D31" s="440"/>
      <c r="E31" s="440"/>
      <c r="F31" s="621"/>
      <c r="G31" s="625"/>
      <c r="H31" s="447"/>
      <c r="I31" s="447"/>
      <c r="J31" s="447"/>
      <c r="K31" s="626"/>
      <c r="L31" s="625"/>
      <c r="M31" s="447"/>
      <c r="N31" s="447"/>
      <c r="O31" s="448"/>
    </row>
    <row r="32" spans="1:15" ht="15" thickBot="1" x14ac:dyDescent="0.35">
      <c r="A32" s="441"/>
      <c r="B32" s="442"/>
      <c r="C32" s="442"/>
      <c r="D32" s="442"/>
      <c r="E32" s="442"/>
      <c r="F32" s="622"/>
      <c r="G32" s="627"/>
      <c r="H32" s="450"/>
      <c r="I32" s="450"/>
      <c r="J32" s="450"/>
      <c r="K32" s="628"/>
      <c r="L32" s="627"/>
      <c r="M32" s="450"/>
      <c r="N32" s="450"/>
      <c r="O32" s="451"/>
    </row>
    <row r="36" spans="1:15" ht="14.4" customHeight="1" x14ac:dyDescent="0.3">
      <c r="A36" s="638"/>
      <c r="B36" s="638"/>
      <c r="C36" s="638"/>
      <c r="D36" s="638"/>
      <c r="E36" s="638"/>
      <c r="F36" s="638"/>
      <c r="G36" s="638"/>
      <c r="H36" s="638"/>
      <c r="I36" s="638"/>
      <c r="J36" s="638"/>
      <c r="K36" s="638"/>
      <c r="L36" s="638"/>
      <c r="M36" s="638"/>
      <c r="N36" s="638"/>
      <c r="O36" s="638"/>
    </row>
    <row r="37" spans="1:15" ht="14.4" customHeight="1" x14ac:dyDescent="0.3">
      <c r="A37" s="638"/>
      <c r="B37" s="638"/>
      <c r="C37" s="638"/>
      <c r="D37" s="638"/>
      <c r="E37" s="638"/>
      <c r="F37" s="638"/>
      <c r="G37" s="638"/>
      <c r="H37" s="638"/>
      <c r="I37" s="638"/>
      <c r="J37" s="638"/>
      <c r="K37" s="638"/>
      <c r="L37" s="638"/>
      <c r="M37" s="638"/>
      <c r="N37" s="638"/>
      <c r="O37" s="638"/>
    </row>
    <row r="38" spans="1:15" ht="14.4" customHeight="1" x14ac:dyDescent="0.3">
      <c r="A38" s="638"/>
      <c r="B38" s="638"/>
      <c r="C38" s="638"/>
      <c r="D38" s="638"/>
      <c r="E38" s="638"/>
      <c r="F38" s="638"/>
      <c r="G38" s="638"/>
      <c r="H38" s="638"/>
      <c r="I38" s="638"/>
      <c r="J38" s="638"/>
      <c r="K38" s="638"/>
      <c r="L38" s="638"/>
      <c r="M38" s="638"/>
      <c r="N38" s="638"/>
      <c r="O38" s="638"/>
    </row>
  </sheetData>
  <mergeCells count="72">
    <mergeCell ref="F1:J1"/>
    <mergeCell ref="B2:E2"/>
    <mergeCell ref="G2:J2"/>
    <mergeCell ref="L2:O2"/>
    <mergeCell ref="C3:E3"/>
    <mergeCell ref="H3:J3"/>
    <mergeCell ref="N3:O3"/>
    <mergeCell ref="B4:E4"/>
    <mergeCell ref="A6:B6"/>
    <mergeCell ref="D6:E6"/>
    <mergeCell ref="A8:O8"/>
    <mergeCell ref="C10:H10"/>
    <mergeCell ref="I10:L10"/>
    <mergeCell ref="M10:O10"/>
    <mergeCell ref="C15:H15"/>
    <mergeCell ref="I15:L15"/>
    <mergeCell ref="M15:O15"/>
    <mergeCell ref="C16:H16"/>
    <mergeCell ref="I16:L16"/>
    <mergeCell ref="M16:O16"/>
    <mergeCell ref="C17:H17"/>
    <mergeCell ref="I17:L17"/>
    <mergeCell ref="M17:O17"/>
    <mergeCell ref="C18:H18"/>
    <mergeCell ref="I18:L18"/>
    <mergeCell ref="M18:O18"/>
    <mergeCell ref="C19:H19"/>
    <mergeCell ref="I19:L19"/>
    <mergeCell ref="M19:O19"/>
    <mergeCell ref="C20:H20"/>
    <mergeCell ref="I20:L20"/>
    <mergeCell ref="M20:O20"/>
    <mergeCell ref="C21:H21"/>
    <mergeCell ref="I21:L21"/>
    <mergeCell ref="M21:O21"/>
    <mergeCell ref="C22:H22"/>
    <mergeCell ref="I22:L22"/>
    <mergeCell ref="M22:O22"/>
    <mergeCell ref="C23:H23"/>
    <mergeCell ref="I23:L23"/>
    <mergeCell ref="M23:O23"/>
    <mergeCell ref="C24:H24"/>
    <mergeCell ref="I24:L24"/>
    <mergeCell ref="M24:O24"/>
    <mergeCell ref="A36:O38"/>
    <mergeCell ref="C25:H25"/>
    <mergeCell ref="I25:L25"/>
    <mergeCell ref="M25:O25"/>
    <mergeCell ref="C26:H26"/>
    <mergeCell ref="C27:H27"/>
    <mergeCell ref="I26:L26"/>
    <mergeCell ref="I27:L27"/>
    <mergeCell ref="M26:O26"/>
    <mergeCell ref="M27:O27"/>
    <mergeCell ref="A30:F32"/>
    <mergeCell ref="G30:K32"/>
    <mergeCell ref="L30:O32"/>
    <mergeCell ref="A28:H28"/>
    <mergeCell ref="I28:L28"/>
    <mergeCell ref="M28:O28"/>
    <mergeCell ref="C11:H11"/>
    <mergeCell ref="I11:L11"/>
    <mergeCell ref="M11:O11"/>
    <mergeCell ref="C14:H14"/>
    <mergeCell ref="I14:L14"/>
    <mergeCell ref="M14:O14"/>
    <mergeCell ref="C12:H12"/>
    <mergeCell ref="I12:L12"/>
    <mergeCell ref="M12:O12"/>
    <mergeCell ref="C13:H13"/>
    <mergeCell ref="I13:L13"/>
    <mergeCell ref="M13:O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ریز متره</vt:lpstr>
      <vt:lpstr>خلاصه متره</vt:lpstr>
      <vt:lpstr>خلاصه برآورد</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mohsen keshvari</dc:creator>
  <cp:lastModifiedBy>West</cp:lastModifiedBy>
  <dcterms:created xsi:type="dcterms:W3CDTF">2025-06-22T16:03:46Z</dcterms:created>
  <dcterms:modified xsi:type="dcterms:W3CDTF">2025-07-25T05:45:04Z</dcterms:modified>
</cp:coreProperties>
</file>